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8.xml" ContentType="application/vnd.openxmlformats-officedocument.drawing+xml"/>
  <Override PartName="/xl/charts/chart7.xml" ContentType="application/vnd.openxmlformats-officedocument.drawingml.chart+xml"/>
  <Override PartName="/xl/tables/table1.xml" ContentType="application/vnd.openxmlformats-officedocument.spreadsheetml.table+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tables/table2.xml" ContentType="application/vnd.openxmlformats-officedocument.spreadsheetml.table+xml"/>
  <Override PartName="/xl/charts/chart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6605" windowHeight="9435" firstSheet="1"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D37" i="38" l="1"/>
  <c r="D38" i="38"/>
  <c r="D39" i="38"/>
  <c r="D40" i="38"/>
  <c r="F35" i="38"/>
  <c r="D46" i="38"/>
  <c r="D45" i="38"/>
  <c r="F44" i="38"/>
  <c r="D43" i="38"/>
  <c r="F41" i="38"/>
  <c r="D49" i="38"/>
  <c r="D50" i="38"/>
  <c r="D51" i="38"/>
  <c r="D52" i="38"/>
  <c r="D53" i="38"/>
  <c r="D54" i="38"/>
  <c r="F47" i="38"/>
  <c r="D57" i="38"/>
  <c r="D58" i="38"/>
  <c r="D59" i="38"/>
  <c r="D60" i="38"/>
  <c r="F55" i="38"/>
  <c r="F61" i="38"/>
  <c r="G27" i="1"/>
  <c r="D6" i="38"/>
  <c r="D7" i="38"/>
  <c r="D8" i="38"/>
  <c r="D9" i="38"/>
  <c r="D10" i="38"/>
  <c r="D11" i="38"/>
  <c r="D5" i="38"/>
  <c r="F4" i="38"/>
  <c r="D14" i="38"/>
  <c r="D15" i="38"/>
  <c r="D16" i="38"/>
  <c r="D17" i="38"/>
  <c r="D18" i="38"/>
  <c r="D19" i="38"/>
  <c r="D20" i="38"/>
  <c r="D21" i="38"/>
  <c r="F12" i="38"/>
  <c r="D24" i="38"/>
  <c r="D25" i="38"/>
  <c r="D26" i="38"/>
  <c r="D27" i="38"/>
  <c r="F22" i="38"/>
  <c r="D29" i="38"/>
  <c r="D30" i="38"/>
  <c r="D31" i="38"/>
  <c r="F28" i="38"/>
  <c r="F32" i="38"/>
  <c r="G26" i="1"/>
  <c r="D23" i="37"/>
  <c r="D24" i="37"/>
  <c r="D25" i="37"/>
  <c r="D26" i="37"/>
  <c r="D27" i="37"/>
  <c r="F23" i="37"/>
  <c r="F29" i="37"/>
  <c r="D37" i="37"/>
  <c r="D38" i="37"/>
  <c r="D39" i="37"/>
  <c r="D40" i="37"/>
  <c r="D41" i="37"/>
  <c r="D42" i="37"/>
  <c r="D43" i="37"/>
  <c r="D44" i="37"/>
  <c r="D45" i="37"/>
  <c r="F35" i="37"/>
  <c r="D47" i="37"/>
  <c r="D48" i="37"/>
  <c r="D49" i="37"/>
  <c r="F47" i="37"/>
  <c r="F50" i="37"/>
  <c r="G24" i="1"/>
  <c r="D4" i="37"/>
  <c r="D5" i="37"/>
  <c r="D6" i="37"/>
  <c r="D7" i="37"/>
  <c r="D8" i="37"/>
  <c r="D9" i="37"/>
  <c r="F4" i="37"/>
  <c r="D12" i="37"/>
  <c r="D14" i="37"/>
  <c r="F10" i="37"/>
  <c r="D19" i="37"/>
  <c r="D17" i="37"/>
  <c r="F15" i="37"/>
  <c r="F20" i="37"/>
  <c r="G23" i="1"/>
  <c r="D65" i="36"/>
  <c r="D66" i="36"/>
  <c r="D67" i="36"/>
  <c r="D68" i="36"/>
  <c r="D69" i="36"/>
  <c r="D70" i="36"/>
  <c r="D71" i="36"/>
  <c r="D72" i="36"/>
  <c r="D73" i="36"/>
  <c r="F64" i="36"/>
  <c r="D76" i="36"/>
  <c r="D78" i="36"/>
  <c r="D80" i="36"/>
  <c r="D81" i="36"/>
  <c r="F74" i="36"/>
  <c r="F83" i="36"/>
  <c r="D88" i="36"/>
  <c r="D89" i="36"/>
  <c r="F85" i="36"/>
  <c r="D90" i="36"/>
  <c r="D91" i="36"/>
  <c r="F90" i="36"/>
  <c r="F93" i="36"/>
  <c r="G21" i="1"/>
  <c r="D47" i="36"/>
  <c r="D48" i="36"/>
  <c r="D49" i="36"/>
  <c r="D50" i="36"/>
  <c r="D51" i="36"/>
  <c r="F45" i="36"/>
  <c r="D52" i="36"/>
  <c r="D53" i="36"/>
  <c r="D54" i="36"/>
  <c r="D55" i="36"/>
  <c r="D56" i="36"/>
  <c r="F52" i="36"/>
  <c r="D57" i="36"/>
  <c r="D58" i="36"/>
  <c r="D59" i="36"/>
  <c r="D60" i="36"/>
  <c r="F57" i="36"/>
  <c r="F61" i="36"/>
  <c r="G20" i="1"/>
  <c r="D29" i="36"/>
  <c r="D30" i="36"/>
  <c r="F29" i="36"/>
  <c r="D31" i="36"/>
  <c r="D32" i="36"/>
  <c r="D33" i="36"/>
  <c r="D34" i="36"/>
  <c r="D35" i="36"/>
  <c r="F31" i="36"/>
  <c r="D36" i="36"/>
  <c r="D37" i="36"/>
  <c r="D38" i="36"/>
  <c r="D39" i="36"/>
  <c r="D40" i="36"/>
  <c r="D41" i="36"/>
  <c r="F36" i="36"/>
  <c r="F42" i="36"/>
  <c r="G19" i="1"/>
  <c r="D4" i="36"/>
  <c r="D5" i="36"/>
  <c r="D6" i="36"/>
  <c r="D7" i="36"/>
  <c r="F4" i="36"/>
  <c r="D8" i="36"/>
  <c r="D9" i="36"/>
  <c r="D10" i="36"/>
  <c r="F8" i="36"/>
  <c r="D11" i="36"/>
  <c r="D12" i="36"/>
  <c r="F11" i="36"/>
  <c r="D15" i="36"/>
  <c r="D16" i="36"/>
  <c r="D17" i="36"/>
  <c r="D19" i="36"/>
  <c r="D20" i="36"/>
  <c r="D21" i="36"/>
  <c r="D23" i="36"/>
  <c r="D24" i="36"/>
  <c r="D25" i="36"/>
  <c r="F13" i="36"/>
  <c r="F26" i="36"/>
  <c r="G18" i="1"/>
  <c r="J139" i="35"/>
  <c r="L138" i="35"/>
  <c r="J143" i="35"/>
  <c r="J144" i="35"/>
  <c r="J145" i="35"/>
  <c r="J146" i="35"/>
  <c r="L143" i="35"/>
  <c r="J148" i="35"/>
  <c r="J149" i="35"/>
  <c r="J150" i="35"/>
  <c r="J151" i="35"/>
  <c r="J152" i="35"/>
  <c r="L147" i="35"/>
  <c r="J155" i="35"/>
  <c r="J158" i="35"/>
  <c r="J156" i="35"/>
  <c r="J157" i="35"/>
  <c r="L154" i="35"/>
  <c r="J160" i="35"/>
  <c r="J162" i="35"/>
  <c r="L159" i="35"/>
  <c r="L166" i="35"/>
  <c r="G16" i="1"/>
  <c r="J92" i="35"/>
  <c r="J93" i="35"/>
  <c r="J94" i="35"/>
  <c r="J95" i="35"/>
  <c r="J96" i="35"/>
  <c r="L91" i="35"/>
  <c r="J98" i="35"/>
  <c r="J99" i="35"/>
  <c r="J100" i="35"/>
  <c r="J101" i="35"/>
  <c r="J102" i="35"/>
  <c r="L97" i="35"/>
  <c r="J104" i="35"/>
  <c r="J105" i="35"/>
  <c r="J106" i="35"/>
  <c r="J107" i="35"/>
  <c r="J108" i="35"/>
  <c r="L103" i="35"/>
  <c r="J111" i="35"/>
  <c r="J112" i="35"/>
  <c r="J113" i="35"/>
  <c r="J114" i="35"/>
  <c r="J115" i="35"/>
  <c r="J116" i="35"/>
  <c r="J117" i="35"/>
  <c r="J118" i="35"/>
  <c r="J119" i="35"/>
  <c r="J120" i="35"/>
  <c r="J121" i="35"/>
  <c r="L110" i="35"/>
  <c r="L112" i="35"/>
  <c r="L113" i="35"/>
  <c r="L114" i="35"/>
  <c r="L115" i="35"/>
  <c r="L116" i="35"/>
  <c r="L117" i="35"/>
  <c r="L118" i="35"/>
  <c r="L119" i="35"/>
  <c r="L120" i="35"/>
  <c r="L121" i="35"/>
  <c r="J123" i="35"/>
  <c r="J124" i="35"/>
  <c r="L122" i="35"/>
  <c r="L124" i="35"/>
  <c r="L125" i="35"/>
  <c r="L126" i="35"/>
  <c r="J129" i="35"/>
  <c r="L127" i="35"/>
  <c r="L130" i="35"/>
  <c r="L131" i="35"/>
  <c r="L132" i="35"/>
  <c r="L133" i="35"/>
  <c r="L135" i="35"/>
  <c r="G15" i="1"/>
  <c r="J46" i="35"/>
  <c r="J47" i="35"/>
  <c r="L45" i="35"/>
  <c r="L48" i="35"/>
  <c r="L49" i="35"/>
  <c r="L50" i="35"/>
  <c r="J52" i="35"/>
  <c r="J53" i="35"/>
  <c r="J54" i="35"/>
  <c r="J55" i="35"/>
  <c r="J56" i="35"/>
  <c r="L51" i="35"/>
  <c r="J58" i="35"/>
  <c r="J59" i="35"/>
  <c r="J61" i="35"/>
  <c r="J60" i="35"/>
  <c r="L57" i="35"/>
  <c r="L60" i="35"/>
  <c r="L61" i="35"/>
  <c r="J64" i="35"/>
  <c r="J65" i="35"/>
  <c r="J66" i="35"/>
  <c r="J67" i="35"/>
  <c r="J68" i="35"/>
  <c r="L62" i="35"/>
  <c r="L65" i="35"/>
  <c r="L66" i="35"/>
  <c r="L67" i="35"/>
  <c r="L68" i="35"/>
  <c r="L69" i="35"/>
  <c r="J71" i="35"/>
  <c r="J72" i="35"/>
  <c r="J73" i="35"/>
  <c r="J74" i="35"/>
  <c r="L70" i="35"/>
  <c r="J76" i="35"/>
  <c r="J77" i="35"/>
  <c r="J78" i="35"/>
  <c r="J79" i="35"/>
  <c r="J81" i="35"/>
  <c r="L75" i="35"/>
  <c r="L78" i="35"/>
  <c r="L79" i="35"/>
  <c r="L80" i="35"/>
  <c r="L81" i="35"/>
  <c r="J83" i="35"/>
  <c r="J84" i="35"/>
  <c r="J85" i="35"/>
  <c r="J86" i="35"/>
  <c r="J87" i="35"/>
  <c r="L82" i="35"/>
  <c r="L88" i="35"/>
  <c r="G14" i="1"/>
  <c r="J4" i="35"/>
  <c r="J6" i="35"/>
  <c r="J7" i="35"/>
  <c r="J8" i="35"/>
  <c r="J9" i="35"/>
  <c r="L4" i="35"/>
  <c r="J10" i="35"/>
  <c r="J12" i="35"/>
  <c r="J13" i="35"/>
  <c r="J14" i="35"/>
  <c r="J15" i="35"/>
  <c r="L10" i="35"/>
  <c r="J16" i="35"/>
  <c r="J18" i="35"/>
  <c r="J19" i="35"/>
  <c r="J20" i="35"/>
  <c r="J21" i="35"/>
  <c r="L16" i="35"/>
  <c r="J22" i="35"/>
  <c r="J24" i="35"/>
  <c r="J25" i="35"/>
  <c r="J26" i="35"/>
  <c r="J27" i="35"/>
  <c r="L22" i="35"/>
  <c r="J28" i="35"/>
  <c r="J30" i="35"/>
  <c r="J31" i="35"/>
  <c r="J32" i="35"/>
  <c r="J33" i="35"/>
  <c r="L28" i="35"/>
  <c r="J40" i="35"/>
  <c r="J39" i="35"/>
  <c r="L34" i="35"/>
  <c r="L42" i="35"/>
  <c r="G13" i="1"/>
  <c r="J79" i="34"/>
  <c r="J80" i="34"/>
  <c r="J81" i="34"/>
  <c r="J82" i="34"/>
  <c r="J83" i="34"/>
  <c r="J84" i="34"/>
  <c r="J85" i="34"/>
  <c r="K77" i="34"/>
  <c r="K79" i="34"/>
  <c r="K80" i="34"/>
  <c r="K81" i="34"/>
  <c r="K82" i="34"/>
  <c r="K83" i="34"/>
  <c r="K84" i="34"/>
  <c r="K85" i="34"/>
  <c r="J88" i="34"/>
  <c r="J89" i="34"/>
  <c r="J90" i="34"/>
  <c r="J91" i="34"/>
  <c r="J92" i="34"/>
  <c r="K86" i="34"/>
  <c r="K88" i="34"/>
  <c r="K89" i="34"/>
  <c r="K90" i="34"/>
  <c r="K91" i="34"/>
  <c r="K92" i="34"/>
  <c r="J94" i="34"/>
  <c r="J95" i="34"/>
  <c r="J96" i="34"/>
  <c r="J97" i="34"/>
  <c r="J98" i="34"/>
  <c r="J99" i="34"/>
  <c r="J100" i="34"/>
  <c r="K93" i="34"/>
  <c r="K95" i="34"/>
  <c r="K96" i="34"/>
  <c r="K97" i="34"/>
  <c r="K98" i="34"/>
  <c r="K99" i="34"/>
  <c r="K100" i="34"/>
  <c r="J101" i="34"/>
  <c r="J103" i="34"/>
  <c r="J104" i="34"/>
  <c r="J105" i="34"/>
  <c r="K101" i="34"/>
  <c r="K106" i="34"/>
  <c r="G11" i="1"/>
  <c r="J56" i="34"/>
  <c r="J60" i="34"/>
  <c r="K54" i="34"/>
  <c r="K56" i="34"/>
  <c r="K57" i="34"/>
  <c r="K58" i="34"/>
  <c r="K59" i="34"/>
  <c r="K60" i="34"/>
  <c r="J61" i="34"/>
  <c r="J62" i="34"/>
  <c r="K61" i="34"/>
  <c r="J63" i="34"/>
  <c r="J65" i="34"/>
  <c r="J66" i="34"/>
  <c r="J67" i="34"/>
  <c r="K63" i="34"/>
  <c r="K68" i="34"/>
  <c r="K70" i="34"/>
  <c r="K74" i="34"/>
  <c r="G10" i="1"/>
  <c r="J4" i="34"/>
  <c r="J5" i="34"/>
  <c r="J6" i="34"/>
  <c r="J7" i="34"/>
  <c r="K4" i="34"/>
  <c r="J8" i="34"/>
  <c r="J9" i="34"/>
  <c r="J10" i="34"/>
  <c r="J11" i="34"/>
  <c r="J12" i="34"/>
  <c r="J13" i="34"/>
  <c r="K8" i="34"/>
  <c r="J17" i="34"/>
  <c r="J18" i="34"/>
  <c r="J19" i="34"/>
  <c r="J21" i="34"/>
  <c r="J22" i="34"/>
  <c r="J24" i="34"/>
  <c r="K16" i="34"/>
  <c r="K17" i="34"/>
  <c r="K18" i="34"/>
  <c r="K19" i="34"/>
  <c r="K20" i="34"/>
  <c r="K21" i="34"/>
  <c r="K22" i="34"/>
  <c r="K23" i="34"/>
  <c r="K24" i="34"/>
  <c r="K25" i="34"/>
  <c r="K26" i="34"/>
  <c r="K27" i="34"/>
  <c r="K28" i="34"/>
  <c r="K29" i="34"/>
  <c r="K30" i="34"/>
  <c r="K31" i="34"/>
  <c r="K32" i="34"/>
  <c r="K33" i="34"/>
  <c r="J35" i="34"/>
  <c r="K34" i="34"/>
  <c r="K36" i="34"/>
  <c r="K37" i="34"/>
  <c r="K38" i="34"/>
  <c r="K39" i="34"/>
  <c r="K40" i="34"/>
  <c r="K41" i="34"/>
  <c r="K42" i="34"/>
  <c r="K43" i="34"/>
  <c r="K45" i="34"/>
  <c r="K46" i="34"/>
  <c r="K47" i="34"/>
  <c r="K48" i="34"/>
  <c r="K49" i="34"/>
  <c r="K50" i="34"/>
  <c r="E60" i="38"/>
  <c r="E59" i="38"/>
  <c r="E58" i="38"/>
  <c r="E57" i="38"/>
  <c r="D55" i="38"/>
  <c r="E54" i="38"/>
  <c r="E53" i="38"/>
  <c r="E52" i="38"/>
  <c r="E51" i="38"/>
  <c r="E50" i="38"/>
  <c r="E49" i="38"/>
  <c r="D47" i="38"/>
  <c r="D44" i="38"/>
  <c r="D42" i="38"/>
  <c r="D41" i="38"/>
  <c r="E40" i="38"/>
  <c r="E39" i="38"/>
  <c r="E38" i="38"/>
  <c r="E37" i="38"/>
  <c r="D35" i="38"/>
  <c r="E31" i="38"/>
  <c r="E30" i="38"/>
  <c r="D28" i="38"/>
  <c r="E27" i="38"/>
  <c r="E26" i="38"/>
  <c r="E25" i="38"/>
  <c r="E24" i="38"/>
  <c r="D22" i="38"/>
  <c r="E21" i="38"/>
  <c r="E20" i="38"/>
  <c r="E19" i="38"/>
  <c r="E18" i="38"/>
  <c r="E17" i="38"/>
  <c r="E16" i="38"/>
  <c r="E15" i="38"/>
  <c r="E14" i="38"/>
  <c r="D12" i="38"/>
  <c r="E11" i="38"/>
  <c r="E10" i="38"/>
  <c r="E9" i="38"/>
  <c r="E8" i="38"/>
  <c r="E7" i="38"/>
  <c r="E6" i="38"/>
  <c r="D4" i="38"/>
  <c r="E45" i="37"/>
  <c r="E44" i="37"/>
  <c r="E43" i="37"/>
  <c r="E42" i="37"/>
  <c r="E41" i="37"/>
  <c r="E40" i="37"/>
  <c r="E39" i="37"/>
  <c r="E38" i="37"/>
  <c r="D36" i="37"/>
  <c r="D35" i="37"/>
  <c r="E33" i="37"/>
  <c r="D33" i="37"/>
  <c r="E32" i="37"/>
  <c r="D32" i="37"/>
  <c r="E31" i="37"/>
  <c r="D31" i="37"/>
  <c r="D30" i="37"/>
  <c r="D29" i="37"/>
  <c r="E27" i="37"/>
  <c r="E26" i="37"/>
  <c r="E25" i="37"/>
  <c r="E19" i="37"/>
  <c r="E18" i="37"/>
  <c r="D18" i="37"/>
  <c r="E17" i="37"/>
  <c r="D16" i="37"/>
  <c r="D15" i="37"/>
  <c r="E14" i="37"/>
  <c r="E13" i="37"/>
  <c r="D13" i="37"/>
  <c r="E12" i="37"/>
  <c r="D11" i="37"/>
  <c r="D10" i="37"/>
  <c r="D75" i="36"/>
  <c r="D77" i="36"/>
  <c r="D79" i="36"/>
  <c r="D82" i="36"/>
  <c r="D87" i="36"/>
  <c r="D86" i="36"/>
  <c r="D84" i="36"/>
  <c r="D83" i="36"/>
  <c r="E73" i="36"/>
  <c r="E72" i="36"/>
  <c r="E71" i="36"/>
  <c r="E70" i="36"/>
  <c r="E69" i="36"/>
  <c r="E68" i="36"/>
  <c r="E67" i="36"/>
  <c r="E66" i="36"/>
  <c r="D64" i="36"/>
  <c r="E51" i="36"/>
  <c r="E50" i="36"/>
  <c r="E49" i="36"/>
  <c r="E48" i="36"/>
  <c r="E47" i="36"/>
  <c r="D45" i="36"/>
  <c r="L165" i="35"/>
  <c r="J165" i="35"/>
  <c r="L164" i="35"/>
  <c r="J164" i="35"/>
  <c r="L163" i="35"/>
  <c r="J163" i="35"/>
  <c r="L162" i="35"/>
  <c r="L161" i="35"/>
  <c r="J161" i="35"/>
  <c r="J159" i="35"/>
  <c r="L158" i="35"/>
  <c r="L157" i="35"/>
  <c r="L156" i="35"/>
  <c r="J154" i="35"/>
  <c r="L153" i="35"/>
  <c r="J153" i="35"/>
  <c r="L152" i="35"/>
  <c r="L151" i="35"/>
  <c r="L150" i="35"/>
  <c r="L149" i="35"/>
  <c r="J147" i="35"/>
  <c r="L142" i="35"/>
  <c r="J142" i="35"/>
  <c r="L141" i="35"/>
  <c r="J141" i="35"/>
  <c r="L140" i="35"/>
  <c r="J140" i="35"/>
  <c r="J138" i="35"/>
  <c r="J134" i="35"/>
  <c r="J133" i="35"/>
  <c r="J132" i="35"/>
  <c r="J131" i="35"/>
  <c r="J130" i="35"/>
  <c r="J128" i="35"/>
  <c r="J127" i="35"/>
  <c r="J125" i="35"/>
  <c r="J122" i="35"/>
  <c r="J110" i="35"/>
  <c r="J48" i="35"/>
  <c r="J49" i="35"/>
  <c r="J50" i="35"/>
  <c r="J69" i="35"/>
  <c r="J80" i="35"/>
  <c r="J63" i="35"/>
  <c r="J35" i="35"/>
  <c r="J37" i="35"/>
  <c r="J38" i="35"/>
  <c r="J41" i="35"/>
  <c r="L41" i="35"/>
  <c r="L40" i="35"/>
  <c r="L39" i="35"/>
  <c r="L38" i="35"/>
  <c r="L37" i="35"/>
  <c r="J93" i="34"/>
  <c r="J87" i="34"/>
  <c r="J86" i="34"/>
  <c r="J78" i="34"/>
  <c r="J77" i="34"/>
  <c r="K73" i="34"/>
  <c r="J73" i="34"/>
  <c r="K72" i="34"/>
  <c r="J72" i="34"/>
  <c r="K71" i="34"/>
  <c r="J71" i="34"/>
  <c r="J70" i="34"/>
  <c r="J69" i="34"/>
  <c r="J68" i="34"/>
  <c r="J59" i="34"/>
  <c r="J58" i="34"/>
  <c r="J57" i="34"/>
  <c r="J55" i="34"/>
  <c r="J54" i="34"/>
  <c r="J50" i="34"/>
  <c r="J49" i="34"/>
  <c r="J48" i="34"/>
  <c r="J47" i="34"/>
  <c r="J46" i="34"/>
  <c r="J45" i="34"/>
  <c r="J44" i="34"/>
  <c r="J43" i="34"/>
  <c r="J42" i="34"/>
  <c r="J41" i="34"/>
  <c r="J40" i="34"/>
  <c r="J39" i="34"/>
  <c r="J38" i="34"/>
  <c r="J37" i="34"/>
  <c r="J36" i="34"/>
  <c r="J34" i="34"/>
  <c r="J33" i="34"/>
  <c r="J32" i="34"/>
  <c r="J31" i="34"/>
  <c r="J30" i="34"/>
  <c r="J29" i="34"/>
  <c r="J28" i="34"/>
  <c r="J27" i="34"/>
  <c r="J26" i="34"/>
  <c r="J25" i="34"/>
  <c r="J23" i="34"/>
  <c r="J20" i="34"/>
  <c r="J16" i="34"/>
  <c r="K14" i="34" s="1"/>
  <c r="K51" i="34" s="1"/>
  <c r="G9" i="1" s="1"/>
  <c r="J15" i="34"/>
  <c r="J14" i="34"/>
  <c r="C5" i="5"/>
  <c r="F16" i="10"/>
  <c r="G16" i="10"/>
  <c r="D4" i="5"/>
  <c r="E4" i="5"/>
  <c r="E5" i="5" s="1"/>
  <c r="F4" i="5"/>
  <c r="G4" i="5"/>
  <c r="G5" i="5" s="1"/>
  <c r="H4" i="5"/>
  <c r="I4" i="5"/>
  <c r="I5" i="5" s="1"/>
  <c r="J4" i="5"/>
  <c r="K4" i="5"/>
  <c r="K5" i="5" s="1"/>
  <c r="L4" i="5"/>
  <c r="M4" i="5"/>
  <c r="M5" i="5" s="1"/>
  <c r="N4" i="5"/>
  <c r="O4" i="5"/>
  <c r="O5" i="5" s="1"/>
  <c r="P4" i="5"/>
  <c r="Q4" i="5"/>
  <c r="Q5" i="5" s="1"/>
  <c r="R4" i="5"/>
  <c r="S4" i="5"/>
  <c r="S5" i="5" s="1"/>
  <c r="T4" i="5"/>
  <c r="U4" i="5"/>
  <c r="U5" i="5" s="1"/>
  <c r="V4" i="5"/>
  <c r="W4" i="5"/>
  <c r="W5" i="5" s="1"/>
  <c r="X4" i="5"/>
  <c r="Y4" i="5"/>
  <c r="Y5" i="5" s="1"/>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X5" i="5"/>
  <c r="V5" i="5"/>
  <c r="T5" i="5"/>
  <c r="R5" i="5"/>
  <c r="P5" i="5"/>
  <c r="N5" i="5"/>
  <c r="L5" i="5"/>
  <c r="J5" i="5"/>
  <c r="H5" i="5"/>
  <c r="F5" i="5"/>
  <c r="D5" i="5"/>
</calcChain>
</file>

<file path=xl/sharedStrings.xml><?xml version="1.0" encoding="utf-8"?>
<sst xmlns="http://schemas.openxmlformats.org/spreadsheetml/2006/main" count="920" uniqueCount="521">
  <si>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</si>
  <si>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</si>
  <si>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</si>
  <si>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</si>
  <si>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</si>
  <si>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</si>
  <si>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</si>
  <si>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</si>
  <si>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</si>
  <si>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</si>
  <si>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</si>
  <si>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</si>
  <si>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</si>
  <si>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</si>
  <si>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</si>
  <si>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</si>
  <si>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</si>
  <si>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</si>
  <si>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</si>
  <si>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</si>
  <si>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</si>
  <si>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</si>
  <si>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</si>
  <si>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</si>
  <si>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</si>
  <si>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</si>
  <si>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</si>
  <si>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</si>
  <si>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</si>
  <si>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</si>
  <si>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</si>
  <si>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</si>
  <si>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</si>
  <si>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</si>
  <si>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</si>
  <si>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</si>
  <si>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</si>
  <si>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</si>
  <si>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</si>
  <si>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</si>
  <si>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</si>
  <si>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</si>
  <si>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</si>
  <si>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</si>
  <si>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</si>
  <si>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</si>
  <si>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</si>
  <si>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</si>
  <si>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</si>
  <si>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</si>
  <si>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</si>
  <si>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</si>
  <si>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</si>
  <si>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</si>
  <si>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</si>
  <si>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</si>
  <si>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</si>
  <si>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</si>
  <si>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</si>
  <si>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</si>
  <si>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</si>
  <si>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</si>
  <si>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</si>
  <si>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</si>
  <si>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</si>
  <si>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</si>
  <si>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</si>
  <si>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</si>
  <si>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</si>
  <si>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</si>
  <si>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</si>
  <si>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</si>
  <si>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</si>
  <si>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</si>
  <si>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</si>
  <si>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</si>
  <si>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</si>
  <si>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AIDS-related Deaths</t>
  </si>
  <si>
    <t>&lt;0.1</t>
  </si>
  <si>
    <t>&lt;500</t>
  </si>
  <si>
    <t>&lt;1000</t>
  </si>
  <si>
    <t xml:space="preserve">Source:   
</t>
  </si>
  <si>
    <t>http://www.unaids.org/en/dataanalysis/datatools/aidsinfo/</t>
  </si>
  <si>
    <t>Lower Middle Income</t>
  </si>
  <si>
    <t>&lt;100</t>
  </si>
  <si>
    <t>&lt;200</t>
  </si>
  <si>
    <t>Sustainability Analysis for Epidemic Control:  PAPUA NEW GUINEA</t>
  </si>
  <si>
    <t>Targeted Assistance</t>
  </si>
  <si>
    <t>Concentrated</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</si>
  <si>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</si>
  <si>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</si>
  <si>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</si>
  <si>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</si>
  <si>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</si>
  <si>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</si>
  <si>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</si>
  <si>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</si>
  <si>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</si>
  <si>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</si>
  <si>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</si>
  <si>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</si>
  <si>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</si>
  <si>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</si>
  <si>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</si>
  <si>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</si>
  <si>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</si>
  <si>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</si>
  <si>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</si>
  <si>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</si>
  <si>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</si>
  <si>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</si>
  <si>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</si>
  <si>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</si>
  <si>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</si>
  <si>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</si>
  <si>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</si>
  <si>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</si>
  <si>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</si>
  <si>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</si>
  <si>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</si>
  <si>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</si>
  <si>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</si>
  <si>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</si>
  <si>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</si>
  <si>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</si>
  <si>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</si>
  <si>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</si>
  <si>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</si>
  <si>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</si>
  <si>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</si>
  <si>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</si>
  <si>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</si>
  <si>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</si>
  <si>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</si>
  <si>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</si>
  <si>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</si>
  <si>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</si>
  <si>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</si>
  <si>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</si>
  <si>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</si>
  <si>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</si>
  <si>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</si>
  <si>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</si>
  <si>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</si>
  <si>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</si>
  <si>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</si>
  <si>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</si>
  <si>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</si>
  <si>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</si>
  <si>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</si>
  <si>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</si>
  <si>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</si>
  <si>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</si>
  <si>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</si>
  <si>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</si>
  <si>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</si>
  <si>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</si>
  <si>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</si>
  <si>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</si>
  <si>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</si>
  <si>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</si>
  <si>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</si>
  <si>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</si>
  <si>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</si>
  <si>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</si>
  <si>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</si>
  <si>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</si>
  <si>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</si>
  <si>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</si>
  <si>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</si>
  <si>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</si>
  <si>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</si>
  <si>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</si>
  <si>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</si>
  <si>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</si>
  <si>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</si>
  <si>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</si>
  <si>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</si>
  <si>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</si>
  <si>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</si>
  <si>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</si>
  <si>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</si>
  <si>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</si>
  <si>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</si>
  <si>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</si>
  <si>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</si>
  <si>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</si>
  <si>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</si>
  <si>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</si>
  <si>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</si>
  <si>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</si>
  <si>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</si>
  <si>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</si>
  <si>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</si>
  <si>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</si>
  <si>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</si>
  <si>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</si>
  <si>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</si>
  <si>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</si>
  <si>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</si>
  <si>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</si>
  <si>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</si>
  <si>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</si>
  <si>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</si>
  <si>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</si>
  <si>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</si>
  <si>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</si>
  <si>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</si>
  <si>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</si>
  <si>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</si>
  <si>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</si>
  <si>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</si>
  <si>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</si>
  <si>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</si>
  <si>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</si>
  <si>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</si>
  <si>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</si>
  <si>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</si>
  <si>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</si>
  <si>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</si>
  <si>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</si>
  <si>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</si>
  <si>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</si>
  <si>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</si>
  <si>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</si>
  <si>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Accountability and Transparency</t>
  </si>
  <si>
    <t>12. Public Access to Information</t>
  </si>
  <si>
    <t>Enabling Environment</t>
  </si>
  <si>
    <t>14. Policies, Laws, and Regulations</t>
  </si>
  <si>
    <t>15. Planning and Coordination</t>
  </si>
  <si>
    <t>COP 15 Planning Level:</t>
  </si>
  <si>
    <t>GNI Per Capita (PPP)</t>
  </si>
  <si>
    <t>GNI  (PPP)</t>
  </si>
  <si>
    <t>GNI per PLHIV (ppp)</t>
  </si>
  <si>
    <t># virally
suppressed</t>
  </si>
  <si>
    <t>**FIGURES SHOULD MATCH THOSE IN SDS TABLE 1.1.2</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</si>
  <si>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</si>
  <si>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</si>
  <si>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</si>
  <si>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</si>
  <si>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</si>
  <si>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</si>
  <si>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</si>
  <si>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</si>
  <si>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</si>
  <si>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</si>
  <si>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</si>
  <si>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</si>
  <si>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</si>
  <si>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</si>
  <si>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</si>
  <si>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</si>
  <si>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</si>
  <si>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</si>
  <si>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</si>
  <si>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</si>
  <si>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</si>
  <si>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</si>
  <si>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</si>
  <si>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</si>
  <si>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</si>
  <si>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</si>
  <si>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</si>
  <si>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</si>
  <si>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</si>
  <si>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</si>
  <si>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</si>
  <si>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</si>
  <si>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</si>
  <si>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</si>
  <si>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</si>
  <si>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</si>
  <si>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</si>
  <si>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</si>
  <si>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</si>
  <si>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</si>
  <si>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</si>
  <si>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</si>
  <si>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</si>
  <si>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</si>
  <si>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</si>
  <si>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</si>
  <si>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</si>
  <si>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</si>
  <si>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</si>
  <si>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</si>
  <si>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</si>
  <si>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</si>
  <si>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</si>
  <si>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</si>
  <si>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</si>
  <si>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</si>
  <si>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</si>
  <si>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</si>
  <si>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</si>
  <si>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</si>
  <si>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</si>
  <si>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</si>
  <si>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</si>
  <si>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</si>
  <si>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</si>
  <si>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</si>
  <si>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</si>
  <si>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</si>
  <si>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</si>
  <si>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</si>
  <si>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</si>
  <si>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</si>
  <si>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</si>
  <si>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</si>
  <si>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</si>
  <si>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</si>
  <si>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</si>
  <si>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</si>
  <si>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</si>
  <si>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</si>
  <si>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</si>
  <si>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</si>
  <si>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</si>
  <si>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</si>
  <si>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</si>
  <si>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</si>
  <si>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</si>
  <si>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</si>
  <si>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</si>
  <si>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</si>
  <si>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</si>
  <si>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</si>
  <si>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</si>
  <si>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</si>
  <si>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</si>
  <si>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</si>
  <si>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</si>
  <si>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</si>
  <si>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</si>
  <si>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</si>
  <si>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</si>
  <si>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</si>
  <si>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</si>
  <si>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</si>
  <si>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</si>
  <si>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</si>
  <si>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</si>
  <si>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</si>
  <si>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</si>
  <si>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</si>
  <si>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</si>
  <si>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</si>
  <si>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</si>
  <si>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</si>
  <si>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</si>
  <si>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</si>
  <si>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</si>
  <si>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</si>
  <si>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</si>
  <si>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</si>
  <si>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</si>
  <si>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</si>
  <si>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</si>
  <si>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</si>
  <si>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</si>
  <si>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</si>
  <si>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t>In country source, i.e., last annual national HIV/AIDS progress report or presentation:</t>
  </si>
  <si>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</si>
  <si>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</si>
  <si>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</si>
  <si>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</si>
  <si>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</si>
  <si>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</si>
  <si>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</si>
  <si>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</si>
  <si>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</si>
  <si>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</si>
  <si>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</si>
  <si>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</si>
  <si>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</si>
  <si>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</si>
  <si>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</si>
  <si>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</si>
  <si>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</si>
  <si>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</si>
  <si>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</si>
  <si>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</si>
  <si>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</si>
  <si>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</si>
  <si>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</si>
  <si>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</si>
  <si>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</si>
  <si>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</si>
  <si>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</si>
  <si>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t xml:space="preserve">In country source, i.e., data analysis government used: </t>
  </si>
  <si>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</si>
  <si>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</si>
  <si>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</si>
  <si>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t>In country source, i.e., Coordination data or reports:</t>
  </si>
  <si>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</si>
  <si>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</si>
  <si>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</si>
  <si>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</si>
  <si>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</si>
  <si>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</si>
  <si>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</si>
  <si>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</si>
  <si>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</si>
  <si>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</si>
  <si>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</si>
  <si>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</si>
  <si>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</si>
  <si>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</si>
  <si>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</si>
  <si>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</si>
  <si>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</si>
  <si>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</si>
  <si>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</si>
  <si>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</si>
  <si>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NDoH and NACS coordinate surveillance funded by other donors but a unified effort is in the early stages</t>
  </si>
  <si>
    <t>There have been no general population-based surveys by the gov. in the past three years.   The GoPNG will contribute to the planned IBBS but the proportion funding by them is currently unknown</t>
  </si>
  <si>
    <t>There has been no population level analysis of HIV incidence based on RITA/STARHS nor is there national lab capacity to conduct these assays.  Incidence rates in PNG are based on UNAIDS spectrum estimates.</t>
  </si>
  <si>
    <t>Viral load testing is still in the pilot stage to determine best pricing options and HR capacity.  The National Dept. of Health (NDOH) has the intention of scaling it up nationally to monitor treatment failure.  There has been one pilot training of clinicians and future trainings are planned.</t>
  </si>
  <si>
    <t>Response is based in consensus during stakeholder mtg.</t>
  </si>
  <si>
    <t>Size estmates have been attempted by using %ages of  based on one-off studies, but real data is lacking. The GoPNG &amp; partners are planning an IBBS in 2015/2016. CDC has been advocating and assisting with IBBS protocol development for years, but  politics &amp; finances have impeded implementation.</t>
  </si>
  <si>
    <t>The Global AIDS Report and the 2012 NASA are the current sources of data, but  a thorough, systematic national expenditure exercise by GoPNG &amp; partners has yet to be implemented.  The best figures are around commodity procurement by gov. but a thorough breakdown by partners,  services and provinces doesn't exist.</t>
  </si>
  <si>
    <t>No such studies of which we are aware.</t>
  </si>
  <si>
    <t>at 12 months = 77.1%, HIV Concept Note, 2014</t>
  </si>
  <si>
    <t>Complete adherence in the last week=62% (Kelly,et al., 2010)</t>
  </si>
  <si>
    <t>Series 2</t>
  </si>
  <si>
    <t>Series 3</t>
  </si>
  <si>
    <t>Series 4</t>
  </si>
  <si>
    <t>Series 5</t>
  </si>
  <si>
    <t>Series 6</t>
  </si>
  <si>
    <t>Series 7</t>
  </si>
  <si>
    <t>A. Key discussion points:   The National Dept. of Health needs technical assistance in designing an HMIS that captures all major diseases.  Between TB, malaria, and HIV, malaria is the only disease integrated with the rest of the HMIS.  Government at Provincial and District levels have to buy in to the reporting system, and personnel at all levels need to be trained on how to implment and maintain it.  A feedback loop to the facillities and provnces should also be created so that each geographic location and facility know how they fit into the big picture, and how their performance as a region or a site compares to others.  There is will at the national level, but not technical capacity, and the bureaucracy slows down progress and momentum. There is a lot of variation between provinces in sending timely reports or in sending reports at all.  The national surveillance and M &amp; E systems need strengthtening at all levels, however this is beyond the purview or budget of PEPFAR.  CDC will implement a senntinal surveillance system for KPs and is also training field epidemiologists who in turn can share what they learn with their local teams.  PEPFAR, working closely with WHO,  will fully integrate its efforts into those of the gov. and other partners and the Global Fund.</t>
  </si>
  <si>
    <t>B. Key discussion points: Yes. Other partners also recognize the problem .  Current focus is on learning more about the mixed HIV epidemic in PNG via an IBBS that should be implemented over the next two years,  The Australians (DFAT), the Global Fund, WHO,  NACs and the FBO community are working together to address the most immediate problem of knowing where HIV is concentrated, but the larger and ultimately more costly effort to set up  robust sentinal disease surveillance and M &amp; E systems are a long way off.  Partners could do better in coordinating their effortss and in the longer term vision of integrating HIV and TB into a national reporting system.</t>
  </si>
  <si>
    <t>C. Key discussion points: The Global Fund, PEPFAR, and WHO all have expertise and experience and with well costed, strategically placed investments a much improved system could be up and running within tow or three years.</t>
  </si>
  <si>
    <t>D. Key discussion points:  PEPFAR PNG has asked for a one-off plus up to contribute to the multi-partner funded IBBS to address the most immediate issue of not having enough information to inform strategic ans smart placement of resources in order to achieve epidemic control.  Without a solid evidence base, clinics that serve the KPs effectively will do so on a hit or miss basis.  The IBBS is top priority for all stakeholders working on HIV.  PEPFAR/CDC has been part of the inception team of the IBBS and will be highly involved on both the management and technical levels.  A cross-cutting theme of all activities is the tidal wave of GBV that hinders economic and social growth of society by keeping half the workforce under the constant threat of violence and with inferior educations compared to males within the same family.  The IBBS and the surveillance system will need to be creative and sensitive in knowing how to identify and quanitify the levels and types of GBV that affect KPs.</t>
  </si>
  <si>
    <t xml:space="preserve">E. Key Discussion points: Key PEPFAR activities are: 1. financial, technical, and managerial assistance with the IBBS, 2. working with the national government to strengthen national and provincial disease surveillance, and 3. scaling up of the COPCT model of clinical services for KPs that includes a user-friendly way of gathering and reporting data for on-going surveillance and as a way of measuring if we are getting the epidemic under control or not. </t>
  </si>
  <si>
    <t>This is a guesstimate arrived at during the stakeholders mtg. and based on the source of funding for the 2006 DHS.</t>
  </si>
  <si>
    <t>Response is based on consensus during stakeholder mtg.,and the 2014 UNAIDS Report using Spectrum modeling.  There are forms and and data collection systems in the early stages of implementation but data collection, entry, aggregation, representativeness, and analysis are lagging behind, therefore current accurate prevalence data is not available.</t>
  </si>
  <si>
    <t>"Institutionalization of the NASA exercise remains a big challenge for the country" and "The quality of the results of the NASA can be significantly improved by also obtaining data on the consumption/distribution of commodities…"  The data for the 2013 NASA is still being entered.</t>
  </si>
  <si>
    <t>There are some delays but the system is in place.  New, comprehensive  logbooks for data collection have been developed and hopefully will be distributed nationally in the near future.</t>
  </si>
  <si>
    <t>Precise answer unknown.</t>
  </si>
  <si>
    <t>In country source, i.e., name of law or policy: Criminal Code s349(a)s.s(i)</t>
  </si>
  <si>
    <t>Constitution of PNG, PNG Dev. Strat. Plan 2010-2030, PNG Med. Term Dev. Plan 2010-2015, PNG Nat. HIV &amp; AIDS Strat.2011-2015, PNG Nat. Hlth Pln 2011-2020, HIV/AIDS Management &amp; Prev. Act 2003, Nat AIDS Council Act 1997, Public Hlth. Act</t>
  </si>
  <si>
    <t>In country source, name of legislation or policy: Nat. HIV &amp; AIDS Strat. 2011-2015, PNG Hlth Pln 2011-2020</t>
  </si>
  <si>
    <t>In country source, name of current strategy: PNG National HIV &amp; AIDS Strategy 2011-2015</t>
  </si>
  <si>
    <t>In country source, name of legislation: Public Hlth Act, Provincial Hlth. Authority Act, Organic Law on Provincial &amp; Local Level Govs, Church and Gov. Partnership Established</t>
  </si>
  <si>
    <t>In country source for each checked: Verbal report from local partner that GoPNG and church partnership document exists, but PEPFAR team unable to access it.</t>
  </si>
  <si>
    <t>HIV Care and Treatment  (National Program)</t>
  </si>
  <si>
    <t>HIV Testing and Linkage to ART (2013-12 months period)</t>
  </si>
  <si>
    <t>Total # PLHIV</t>
  </si>
  <si>
    <t>In Care</t>
  </si>
  <si>
    <t>(#)</t>
  </si>
  <si>
    <t>On ART</t>
  </si>
  <si>
    <t>Retained on ART (#)</t>
  </si>
  <si>
    <t>Viral Sup-pression</t>
  </si>
  <si>
    <t>12 Mon.</t>
  </si>
  <si>
    <t>Tested for HIV</t>
  </si>
  <si>
    <t># Diagnosed HIV+</t>
  </si>
  <si>
    <t>Initiated on ART</t>
  </si>
  <si>
    <t>Retained on ART 12 Months (#)</t>
  </si>
  <si>
    <t>N/A</t>
  </si>
  <si>
    <t xml:space="preserve">HIVTWG minutes (2014), NASA (2012), National HIV and AIDS Strategy 2010-2015.  Stakeholders mtg. for this domain attended by Nat. Dept. of Hlth., WHO, and National AIDS Council (Jan 2015) </t>
  </si>
  <si>
    <t xml:space="preserve">Answer based on stakeholder meeting knowledge of VL testing conducted by CHAI and the national lab, the Central Public Health Laboratory; Presentation by CPHL, CHAI &amp; Burnette Institute (2015) </t>
  </si>
  <si>
    <t xml:space="preserve">NASA (2012); GAR-UNAIDS (2014) </t>
  </si>
  <si>
    <t>NASA, (2012) - See quote from NASA 2012 in next column.</t>
  </si>
  <si>
    <t>Available information is not up to date, but when becomes available, is made public</t>
  </si>
  <si>
    <t xml:space="preserve">NASA, (2011-2012).  </t>
  </si>
  <si>
    <t>Stakeholders mtg. for this domain attended by Nat. Dept. of Hlth., WHO, and National AIDS Council (Jan 2015)</t>
  </si>
  <si>
    <t xml:space="preserve">National HIV/AIDS ANC Testing Data, (2014); National HIV/AIDS Provincial Summary (2014); HIV Mid- term review 2011-2015 (2013); Surf 1,2 &amp; 4 HIV Testing, and Treatment Data </t>
  </si>
  <si>
    <t>Updated/revised  surveillance &amp; M&amp;E tools have been rolled out towards the end of last year, however routine accurate data collection and reporting  is still very far from being timely or routine. HIB &amp; TB reporting are still vertical and not integrated into the national HMIS.</t>
  </si>
  <si>
    <t>GARPR UA, (2014); Cohorts analysis for PLHIV on ARTs-WHO (2014)</t>
  </si>
  <si>
    <t>Those in care for TB, STI,etc.. is not available or not reported timely</t>
  </si>
  <si>
    <t>Annual HIV/AIDS Reports, 2011, (2012, ready for print), 2013, &amp; 2014 Data entry up in speed</t>
  </si>
  <si>
    <t>Source: Annual HIV/AIDS Reports</t>
  </si>
  <si>
    <t>There has been lots of delays in producing these reports due to data quality issues as well as infrastructure challenges</t>
  </si>
  <si>
    <t>Stakeholders meeting for this domain attedned by Catholic Health Services, Christian Health Society, Australian Dept. of Foreign Affairs &amp; Trade, and FHI 360. In country data sources include: National ART databases; Surf 1 HIV testing data;  and Annual HIV/AIDS reports</t>
  </si>
  <si>
    <t>sections highlighted read had no data for 2013, so we had to take the average and % contributions from pervious years to come up with the numbers</t>
  </si>
  <si>
    <t>Based on Stakeholders mtg. for this domain attended by DFAT,FHI360, Catholic health services, Churches Medical Council, (Jan 2015).  The National PMTCT Coverage is 42% (GARPR, 2014)</t>
  </si>
  <si>
    <t>Precise percentage for high burden provinces is unknown.</t>
  </si>
  <si>
    <t xml:space="preserve">Mid- term review 2011-2015 </t>
  </si>
  <si>
    <t>More of the sites in rural areas are run by the Churches with the support of the government</t>
  </si>
  <si>
    <t xml:space="preserve">Based on Stakeholders mtg. for this domain attended by DFAT,FHI360, Catholic health services, Churches Medical Council, (Jan 2015).  </t>
  </si>
  <si>
    <t>Because of huge stigma, lots of the KPs receiving services at the public facilities do not disclose their identity, thus making it difficult for recording; real numbers may be more accessing public services</t>
  </si>
  <si>
    <t>National ART Database, (2014); GARPR, (2014)</t>
  </si>
  <si>
    <t>Of the total 32000, over 16 000 PLHIV are currently on ART</t>
  </si>
  <si>
    <t xml:space="preserve">Tha National HIV and AIDS Management and Prevention Act (HAMP), (2003); 1974 Criminal Code Act, sections 210, 212 and 231 and the 1977 Summary Offences Act, sections 55, 56 and 57 Criminilizes Homosexuality and sex work in PNG; </t>
  </si>
  <si>
    <t>The HAMP Act protects the rights of PLHIV and tried to reduce stigma and discrimination; whilst the sections of the main constitution spells out penalties for MSMs and sex workers</t>
  </si>
  <si>
    <t>As in most low &amp; middle income countries, HRH is a huge problem here.  Task shifting has been effectively and actively implemented but recent concerns about ART resistance, anti-biotic resistance, and MDR &amp; XDR TB  lead to questions regarding quality of care.</t>
  </si>
  <si>
    <t xml:space="preserve"> Based on Stakeholders mtg. for this domain attended by DFAT,FHI360, Catholic health services, Churches Medical Council, (Jan 2015).  </t>
  </si>
  <si>
    <t>Individual programs have this spelt out in their TORs but there is no national guidiance/plan on how the transition of health workers under local government salary should look like.</t>
  </si>
  <si>
    <t>The Government has recently increased salaries of medical doctors, nurses and allied health workers throughout the country.</t>
  </si>
  <si>
    <t>Based on Stakeholders mtg. for this domain attended by DFAT,FHI360, Catholic health services, Churches Medical Council, (Jan 2015). ; A booklet titled  "A Lost Decade?  Service Delivery &amp; Reforms in PNG 2002 - 2012" by the Policy Development Center reports "a detiorating performance in PNG's primary health care center is linked to weak finances" amd that 41% of clinics reported receiving no external financial support in 2012</t>
  </si>
  <si>
    <t>SIMS Above Site-SF Tool, "Pre-Service Education" CEE (Review with WHO as the above site IM, 2014); IMAI Training Materials available for ART prescribes training programs; HIV Care and treatment guidelines, (2012)</t>
  </si>
  <si>
    <t>The latest 2014 updated HIV care and treatment guideline with the new CD4 criteria is in print</t>
  </si>
  <si>
    <t xml:space="preserve">Based on Stakeholders mtg. for this domain attended by DFAT,FHI360, Catholic health services, Churches Medical Council, (Jan 2015); and based on Country team knowledge:HIVQUAL Framework;;  </t>
  </si>
  <si>
    <t xml:space="preserve">HIVQUAL is in the process of being integrated into the National HIV QI program </t>
  </si>
  <si>
    <t>Yes,Based on Stakeholders mtg. for this domain attended by DFAT,FHI360, Catholic health services, Churches Medical Council, (Jan 2015)</t>
  </si>
  <si>
    <t>Based on Stakeholders mtg. for this domain attended by DFAT,FHI360, Catholic health services, Churches Medical Council, (Jan 2015)</t>
  </si>
  <si>
    <t>Could not verify with the HR Department but many stakeholders are of the opinion that it is weak</t>
  </si>
  <si>
    <t>NASA, (2012); GARPR, (2014); GF Financial GAP analysis, (2014)</t>
  </si>
  <si>
    <t>Gov covers 100% for ARVs and other commodities</t>
  </si>
  <si>
    <t>estimates based on current figures and technical considerations but real figures may be different</t>
  </si>
  <si>
    <t>The Ministry of Health and CHAI manages it; UNICEF assists procurement;</t>
  </si>
  <si>
    <t xml:space="preserve">The Area Medical Store Stores Drugs, The Suply Chain Management Team lead by NDoH and WHO and CHAI coordinate, LD Logistics transports drugs across the country and provinces </t>
  </si>
  <si>
    <t xml:space="preserve">Based on Stakeholders mtg. for this domain attended by DFAT,FHI360, Catholic health services, Churches Medical Council, (Jan 2015): </t>
  </si>
  <si>
    <t>IQM/QI strategic plan and protocol being put in place. Stakeholder Meeting Consensus</t>
  </si>
  <si>
    <t>National Framework is presently being developed and currently being supported by CDC and Healthqual New York</t>
  </si>
  <si>
    <t>QM/QI Strategy document currently being worked on by NDoH and WHO</t>
  </si>
  <si>
    <t>IMAI; HIV Care and Treatment Guideline, (2012)</t>
  </si>
  <si>
    <t>ART Databases; HIVQI Sites for monitoring indicators</t>
  </si>
  <si>
    <t>PEPFAR supports few HIVQUAL sites for QI</t>
  </si>
  <si>
    <t>Approx. 50% of the health care in PNG is delivered by churches so a lot of the direct implementation is done by churches, but a former PEPFAR  site has declined in service quality after EOP.</t>
  </si>
  <si>
    <t>One stakeholder meeting was held for Domains C,D, &amp; E. Attendees included the GF HIV PR, UNAIDS, WHO,and NDOH; (Feb 2015); NDoH Agreed to this answer</t>
  </si>
  <si>
    <t>stakeholder meeting:Attendees included the GF HIV PR, UNAIDS, WHO,and NDOH; (Feb 2015); NDoH Agreed to this answer</t>
  </si>
  <si>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__22________%</t>
    </r>
  </si>
  <si>
    <t>NASA 2011-2012</t>
  </si>
  <si>
    <t>National HIV and AIDS Strategy 2011-2015</t>
  </si>
  <si>
    <t>GARPR, (2014);</t>
  </si>
  <si>
    <t>stakeholder meeting:Attendees included the GF HIV PR, UNAIDS, WHO,and NDOH; (Feb 2015);</t>
  </si>
  <si>
    <t>Because HIV is concentrated in urban areas, this response is probably true, but a site-by-site yield and volume analysis has not been done.</t>
  </si>
  <si>
    <t>We were unable to get the name of the Plan/SOP froM the stakeholders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</si>
</sst>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
  </numFmts>
  <fonts count="35"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b/>
      <sz val="16"/>
      <color theme="1"/>
      <name val="Calibri"/>
      <family val="2"/>
      <scheme val="minor"/>
    </font>
    <font>
      <u/>
      <sz val="11"/>
      <color theme="10"/>
      <name val="Calibri"/>
      <family val="2"/>
      <scheme val="minor"/>
    </font>
    <font>
      <sz val="1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00B0F0"/>
      <name val="Calibri"/>
      <family val="2"/>
      <scheme val="minor"/>
    </font>
    <font>
      <b/>
      <sz val="11"/>
      <color theme="8"/>
      <name val="Calibri"/>
      <family val="2"/>
      <scheme val="minor"/>
    </font>
    <font>
      <sz val="11"/>
      <color rgb="FF006100"/>
      <name val="Calibri"/>
      <family val="2"/>
      <scheme val="minor"/>
    </font>
    <font>
      <sz val="11"/>
      <color rgb="FF000000"/>
      <name val="Calibri"/>
      <family val="2"/>
      <scheme val="minor"/>
    </font>
    <font>
      <b/>
      <sz val="9"/>
      <color rgb="FF000000"/>
      <name val="Constantia"/>
      <family val="1"/>
    </font>
    <font>
      <sz val="11"/>
      <color rgb="FF000000"/>
      <name val="Constantia"/>
      <family val="1"/>
    </font>
    <font>
      <sz val="10"/>
      <color rgb="FF000000"/>
      <name val="Constantia"/>
      <family val="1"/>
    </font>
    <font>
      <b/>
      <sz val="11"/>
      <name val="Calibri"/>
      <family val="2"/>
      <scheme val="minor"/>
    </font>
  </fonts>
  <fills count="1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
      <patternFill patternType="solid">
        <fgColor rgb="FFC6EFCE"/>
      </patternFill>
    </fill>
    <fill>
      <patternFill patternType="solid">
        <fgColor rgb="FFFFFFFF"/>
        <bgColor indexed="64"/>
      </patternFill>
    </fill>
    <fill>
      <patternFill patternType="solid">
        <fgColor rgb="FFC00000"/>
        <bgColor indexed="64"/>
      </patternFill>
    </fill>
  </fills>
  <borders count="97">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s>
  <cellStyleXfs count="5">
    <xf numFmtId="0" fontId="0" fillId="0" borderId="0"/>
    <xf numFmtId="0" fontId="9" fillId="0" borderId="0"/>
    <xf numFmtId="0" fontId="9" fillId="0" borderId="0" applyFill="0"/>
    <xf numFmtId="0" fontId="11" fillId="0" borderId="0" applyNumberFormat="0" applyFill="0" applyBorder="0" applyAlignment="0" applyProtection="0"/>
    <xf numFmtId="0" fontId="29" fillId="11" borderId="0" applyNumberFormat="0" applyBorder="0" applyAlignment="0" applyProtection="0"/>
  </cellStyleXfs>
  <cellXfs count="607">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4" fillId="0" borderId="19" xfId="1" applyNumberFormat="1" applyFont="1" applyBorder="1" applyAlignment="1">
      <alignment horizontal="right" vertical="center" wrapText="1"/>
    </xf>
    <xf numFmtId="49" fontId="4" fillId="0" borderId="19" xfId="1" applyNumberFormat="1" applyFont="1" applyBorder="1" applyAlignment="1">
      <alignment horizontal="right" vertical="center" wrapText="1"/>
    </xf>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31" xfId="0" applyFont="1" applyFill="1" applyBorder="1" applyAlignment="1">
      <alignment horizontal="center" wrapText="1"/>
    </xf>
    <xf numFmtId="0" fontId="0" fillId="5" borderId="32" xfId="0" applyFont="1" applyFill="1" applyBorder="1" applyAlignment="1">
      <alignment horizontal="center" wrapText="1"/>
    </xf>
    <xf numFmtId="0" fontId="0" fillId="5" borderId="36" xfId="0" applyFill="1" applyBorder="1" applyAlignment="1">
      <alignment horizontal="center" wrapText="1"/>
    </xf>
    <xf numFmtId="0" fontId="0" fillId="5" borderId="37" xfId="0" applyFill="1" applyBorder="1" applyAlignment="1">
      <alignment horizontal="center" wrapText="1"/>
    </xf>
    <xf numFmtId="0" fontId="0" fillId="5" borderId="38" xfId="0" applyFill="1" applyBorder="1" applyAlignment="1">
      <alignment horizontal="center" wrapText="1"/>
    </xf>
    <xf numFmtId="0" fontId="11" fillId="0" borderId="40" xfId="3" applyBorder="1" applyAlignment="1">
      <alignment wrapText="1"/>
    </xf>
    <xf numFmtId="0" fontId="11" fillId="0" borderId="0" xfId="3" applyAlignment="1">
      <alignment wrapText="1"/>
    </xf>
    <xf numFmtId="0" fontId="11" fillId="0" borderId="41" xfId="3" applyBorder="1" applyAlignment="1">
      <alignment wrapText="1"/>
    </xf>
    <xf numFmtId="0" fontId="11" fillId="0" borderId="41" xfId="3" applyBorder="1" applyAlignment="1">
      <alignment horizontal="left" wrapText="1"/>
    </xf>
    <xf numFmtId="0" fontId="8" fillId="5" borderId="30" xfId="0" applyFont="1" applyFill="1" applyBorder="1"/>
    <xf numFmtId="0" fontId="0" fillId="5" borderId="42" xfId="0" applyFill="1" applyBorder="1" applyAlignment="1">
      <alignment wrapText="1"/>
    </xf>
    <xf numFmtId="165" fontId="0" fillId="5" borderId="39" xfId="0" applyNumberFormat="1" applyFill="1" applyBorder="1"/>
    <xf numFmtId="0" fontId="12" fillId="5" borderId="42" xfId="0" applyFont="1" applyFill="1" applyBorder="1" applyAlignment="1">
      <alignment wrapText="1"/>
    </xf>
    <xf numFmtId="165" fontId="0" fillId="5" borderId="39" xfId="0" applyNumberFormat="1" applyFill="1" applyBorder="1" applyAlignment="1">
      <alignment horizontal="right"/>
    </xf>
    <xf numFmtId="0" fontId="0" fillId="5" borderId="42" xfId="0" applyFill="1" applyBorder="1"/>
    <xf numFmtId="0" fontId="0" fillId="5" borderId="40" xfId="0" applyFill="1" applyBorder="1"/>
    <xf numFmtId="0" fontId="0" fillId="5" borderId="0" xfId="0" applyFill="1" applyAlignment="1">
      <alignment horizontal="right"/>
    </xf>
    <xf numFmtId="0" fontId="0" fillId="5" borderId="41" xfId="0" applyFill="1" applyBorder="1" applyAlignment="1">
      <alignment horizontal="right"/>
    </xf>
    <xf numFmtId="0" fontId="0" fillId="5" borderId="23" xfId="0" applyFill="1" applyBorder="1" applyAlignment="1">
      <alignment horizontal="right"/>
    </xf>
    <xf numFmtId="0" fontId="0" fillId="5" borderId="43" xfId="0" applyFill="1" applyBorder="1" applyAlignment="1">
      <alignment horizontal="right"/>
    </xf>
    <xf numFmtId="0" fontId="0" fillId="5" borderId="39" xfId="0" applyFill="1" applyBorder="1" applyAlignment="1">
      <alignment horizontal="right"/>
    </xf>
    <xf numFmtId="0" fontId="8" fillId="0" borderId="41" xfId="0" applyFont="1" applyBorder="1"/>
    <xf numFmtId="0" fontId="0" fillId="0" borderId="42" xfId="0" applyBorder="1" applyAlignment="1">
      <alignment wrapText="1"/>
    </xf>
    <xf numFmtId="10" fontId="0" fillId="0" borderId="39" xfId="0" applyNumberFormat="1" applyBorder="1"/>
    <xf numFmtId="0" fontId="12" fillId="0" borderId="42" xfId="0" applyFont="1" applyBorder="1" applyAlignment="1">
      <alignment wrapText="1"/>
    </xf>
    <xf numFmtId="165" fontId="0" fillId="0" borderId="39" xfId="0" applyNumberFormat="1" applyBorder="1" applyAlignment="1">
      <alignment horizontal="right"/>
    </xf>
    <xf numFmtId="0" fontId="0" fillId="0" borderId="42" xfId="0" applyBorder="1"/>
    <xf numFmtId="165" fontId="0" fillId="0" borderId="39" xfId="0" applyNumberFormat="1" applyBorder="1"/>
    <xf numFmtId="0" fontId="0" fillId="0" borderId="40" xfId="0" applyBorder="1" applyAlignment="1">
      <alignment horizontal="right"/>
    </xf>
    <xf numFmtId="0" fontId="0" fillId="0" borderId="41" xfId="0" applyBorder="1" applyAlignment="1">
      <alignment horizontal="right" wrapText="1"/>
    </xf>
    <xf numFmtId="0" fontId="0" fillId="0" borderId="23" xfId="0" applyBorder="1" applyAlignment="1">
      <alignment horizontal="right" wrapText="1"/>
    </xf>
    <xf numFmtId="0" fontId="0" fillId="0" borderId="43" xfId="0" applyBorder="1" applyAlignment="1">
      <alignment horizontal="right" wrapText="1"/>
    </xf>
    <xf numFmtId="0" fontId="0" fillId="0" borderId="39" xfId="0" applyBorder="1" applyAlignment="1">
      <alignment horizontal="right" wrapText="1"/>
    </xf>
    <xf numFmtId="0" fontId="0" fillId="0" borderId="41" xfId="0" applyBorder="1" applyAlignment="1">
      <alignment horizontal="right"/>
    </xf>
    <xf numFmtId="0" fontId="8" fillId="5" borderId="41" xfId="0" applyFont="1" applyFill="1" applyBorder="1"/>
    <xf numFmtId="0" fontId="0" fillId="5" borderId="40" xfId="0" applyFill="1" applyBorder="1" applyAlignment="1">
      <alignment horizontal="right"/>
    </xf>
    <xf numFmtId="0" fontId="0" fillId="5" borderId="41" xfId="0" applyFill="1" applyBorder="1" applyAlignment="1">
      <alignment horizontal="right" wrapText="1"/>
    </xf>
    <xf numFmtId="0" fontId="0" fillId="5" borderId="23" xfId="0" applyFill="1" applyBorder="1" applyAlignment="1">
      <alignment horizontal="right" wrapText="1"/>
    </xf>
    <xf numFmtId="0" fontId="0" fillId="5" borderId="43" xfId="0" applyFill="1" applyBorder="1" applyAlignment="1">
      <alignment horizontal="right" wrapText="1"/>
    </xf>
    <xf numFmtId="0" fontId="0" fillId="5" borderId="39" xfId="0" applyFill="1" applyBorder="1" applyAlignment="1">
      <alignment horizontal="right" wrapText="1"/>
    </xf>
    <xf numFmtId="0" fontId="12" fillId="0" borderId="42" xfId="0" applyFont="1" applyFill="1" applyBorder="1" applyAlignment="1">
      <alignment wrapText="1"/>
    </xf>
    <xf numFmtId="165" fontId="0" fillId="4" borderId="39" xfId="0" applyNumberFormat="1" applyFill="1" applyBorder="1" applyAlignment="1">
      <alignment horizontal="right"/>
    </xf>
    <xf numFmtId="0" fontId="0" fillId="0" borderId="0" xfId="0" applyAlignment="1">
      <alignment horizontal="right" wrapText="1"/>
    </xf>
    <xf numFmtId="0" fontId="0" fillId="0" borderId="39" xfId="0" applyFont="1" applyBorder="1" applyAlignment="1">
      <alignment horizontal="right" wrapText="1"/>
    </xf>
    <xf numFmtId="0" fontId="0" fillId="0" borderId="41" xfId="0" applyFill="1" applyBorder="1" applyAlignment="1">
      <alignment horizontal="right"/>
    </xf>
    <xf numFmtId="165" fontId="0" fillId="0" borderId="39" xfId="0" applyNumberFormat="1" applyFill="1" applyBorder="1" applyAlignment="1">
      <alignment horizontal="right"/>
    </xf>
    <xf numFmtId="0" fontId="0" fillId="0" borderId="23" xfId="0" applyBorder="1" applyAlignment="1">
      <alignment horizontal="right"/>
    </xf>
    <xf numFmtId="0" fontId="0" fillId="0" borderId="43" xfId="0" applyBorder="1" applyAlignment="1">
      <alignment horizontal="right"/>
    </xf>
    <xf numFmtId="0" fontId="0" fillId="0" borderId="39" xfId="0" applyBorder="1" applyAlignment="1">
      <alignment horizontal="right"/>
    </xf>
    <xf numFmtId="0" fontId="0" fillId="0" borderId="40" xfId="0" applyBorder="1"/>
    <xf numFmtId="0" fontId="12" fillId="4" borderId="42" xfId="0" applyFont="1" applyFill="1" applyBorder="1" applyAlignment="1">
      <alignment wrapText="1"/>
    </xf>
    <xf numFmtId="0" fontId="8" fillId="0" borderId="35" xfId="0" applyFont="1" applyBorder="1"/>
    <xf numFmtId="0" fontId="0" fillId="0" borderId="33" xfId="0" applyBorder="1"/>
    <xf numFmtId="165" fontId="0" fillId="0" borderId="26" xfId="0" applyNumberFormat="1" applyBorder="1"/>
    <xf numFmtId="0" fontId="0" fillId="0" borderId="33" xfId="0" applyBorder="1" applyAlignment="1">
      <alignment wrapText="1"/>
    </xf>
    <xf numFmtId="165" fontId="0" fillId="0" borderId="26" xfId="0" applyNumberFormat="1" applyBorder="1" applyAlignment="1">
      <alignment horizontal="right"/>
    </xf>
    <xf numFmtId="0" fontId="0" fillId="0" borderId="44" xfId="0" applyBorder="1"/>
    <xf numFmtId="0" fontId="0" fillId="0" borderId="21" xfId="0" applyBorder="1" applyAlignment="1">
      <alignment horizontal="right"/>
    </xf>
    <xf numFmtId="0" fontId="0" fillId="0" borderId="35" xfId="0" applyBorder="1" applyAlignment="1">
      <alignment horizontal="right" wrapText="1"/>
    </xf>
    <xf numFmtId="0" fontId="0" fillId="0" borderId="24" xfId="0" applyBorder="1" applyAlignment="1">
      <alignment horizontal="right" wrapText="1"/>
    </xf>
    <xf numFmtId="0" fontId="0" fillId="0" borderId="45" xfId="0" applyBorder="1" applyAlignment="1">
      <alignment horizontal="right" wrapText="1"/>
    </xf>
    <xf numFmtId="0" fontId="0" fillId="0" borderId="26" xfId="0" applyBorder="1" applyAlignment="1">
      <alignment horizontal="right" wrapText="1"/>
    </xf>
    <xf numFmtId="0" fontId="0" fillId="0" borderId="35"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0"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10" fontId="0" fillId="0" borderId="0" xfId="0" applyNumberFormat="1" applyFill="1"/>
    <xf numFmtId="0" fontId="13"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0" xfId="0" applyProtection="1">
      <protection locked="0"/>
    </xf>
    <xf numFmtId="0" fontId="0" fillId="0" borderId="0"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0" xfId="0" applyAlignment="1">
      <alignment horizontal="left" wrapText="1"/>
    </xf>
    <xf numFmtId="0" fontId="0" fillId="0" borderId="0" xfId="0" applyAlignment="1">
      <alignment horizontal="center" wrapText="1"/>
    </xf>
    <xf numFmtId="0" fontId="8" fillId="0" borderId="53" xfId="0" applyFont="1" applyBorder="1" applyAlignment="1" applyProtection="1">
      <alignment horizontal="center" vertical="center" wrapText="1"/>
      <protection locked="0"/>
    </xf>
    <xf numFmtId="0" fontId="8" fillId="0" borderId="54" xfId="0" applyFont="1" applyBorder="1" applyAlignment="1" applyProtection="1">
      <alignment horizontal="center" vertical="center" wrapText="1"/>
      <protection locked="0"/>
    </xf>
    <xf numFmtId="0" fontId="0" fillId="0" borderId="20" xfId="0" applyBorder="1" applyProtection="1">
      <protection locked="0"/>
    </xf>
    <xf numFmtId="0" fontId="0" fillId="0" borderId="20" xfId="0" applyBorder="1" applyProtection="1"/>
    <xf numFmtId="0" fontId="0" fillId="0" borderId="56" xfId="0" applyBorder="1" applyProtection="1"/>
    <xf numFmtId="0" fontId="0" fillId="0" borderId="21" xfId="0" applyBorder="1" applyProtection="1">
      <protection locked="0"/>
    </xf>
    <xf numFmtId="0" fontId="0" fillId="0" borderId="21" xfId="0" applyBorder="1" applyProtection="1"/>
    <xf numFmtId="0" fontId="0" fillId="0" borderId="63" xfId="0" applyBorder="1" applyProtection="1"/>
    <xf numFmtId="0" fontId="0" fillId="0" borderId="20" xfId="0" applyFill="1" applyBorder="1" applyProtection="1"/>
    <xf numFmtId="0" fontId="0" fillId="0" borderId="56" xfId="0" applyFill="1" applyBorder="1" applyProtection="1"/>
    <xf numFmtId="0" fontId="0" fillId="0" borderId="67"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57" xfId="0" applyFont="1" applyBorder="1" applyAlignment="1" applyProtection="1">
      <alignment horizontal="center" vertical="center" wrapText="1"/>
      <protection locked="0"/>
    </xf>
    <xf numFmtId="0" fontId="0" fillId="0" borderId="20" xfId="0" applyFont="1" applyBorder="1" applyAlignment="1" applyProtection="1">
      <alignment horizontal="right" vertical="center" wrapText="1"/>
      <protection locked="0"/>
    </xf>
    <xf numFmtId="0" fontId="8" fillId="0" borderId="69"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21" xfId="0" applyFont="1" applyBorder="1" applyAlignment="1" applyProtection="1">
      <alignment horizontal="left" vertical="center" wrapText="1"/>
      <protection locked="0"/>
    </xf>
    <xf numFmtId="0" fontId="8" fillId="0" borderId="21" xfId="0" applyFont="1" applyBorder="1" applyAlignment="1" applyProtection="1">
      <alignment horizontal="left" vertical="center" wrapText="1"/>
    </xf>
    <xf numFmtId="0" fontId="16" fillId="0" borderId="0" xfId="0" applyFont="1"/>
    <xf numFmtId="0" fontId="0" fillId="0" borderId="17" xfId="0" applyBorder="1" applyProtection="1"/>
    <xf numFmtId="0" fontId="0" fillId="0" borderId="0" xfId="0" applyFill="1" applyBorder="1" applyProtection="1">
      <protection locked="0"/>
    </xf>
    <xf numFmtId="0" fontId="0" fillId="0" borderId="17" xfId="0" applyBorder="1" applyProtection="1">
      <protection locked="0"/>
    </xf>
    <xf numFmtId="0" fontId="0" fillId="0" borderId="17" xfId="0" applyFill="1" applyBorder="1" applyProtection="1"/>
    <xf numFmtId="0" fontId="8" fillId="0" borderId="76" xfId="0" applyFont="1" applyBorder="1" applyAlignment="1" applyProtection="1">
      <alignment horizontal="right"/>
      <protection locked="0"/>
    </xf>
    <xf numFmtId="0" fontId="8" fillId="0" borderId="54" xfId="0" applyFont="1" applyBorder="1" applyAlignment="1" applyProtection="1">
      <alignment horizontal="right"/>
    </xf>
    <xf numFmtId="0" fontId="0" fillId="0" borderId="0" xfId="0" applyAlignment="1" applyProtection="1">
      <alignment horizontal="left" vertical="top" wrapText="1"/>
      <protection locked="0"/>
    </xf>
    <xf numFmtId="0" fontId="8" fillId="0" borderId="53" xfId="0" applyFont="1" applyBorder="1" applyAlignment="1">
      <alignment horizontal="center" vertical="center" wrapText="1"/>
    </xf>
    <xf numFmtId="0" fontId="0" fillId="0" borderId="21" xfId="0" applyFill="1" applyBorder="1" applyProtection="1">
      <protection locked="0"/>
    </xf>
    <xf numFmtId="0" fontId="0" fillId="0" borderId="20" xfId="0" applyFill="1" applyBorder="1" applyProtection="1">
      <protection locked="0"/>
    </xf>
    <xf numFmtId="0" fontId="0" fillId="0" borderId="0" xfId="0" applyFill="1" applyBorder="1" applyProtection="1"/>
    <xf numFmtId="0" fontId="0" fillId="0" borderId="6" xfId="0" applyFill="1" applyBorder="1" applyProtection="1"/>
    <xf numFmtId="0" fontId="0" fillId="0" borderId="21" xfId="0" applyFill="1" applyBorder="1" applyProtection="1"/>
    <xf numFmtId="0" fontId="0" fillId="0" borderId="63" xfId="0" applyFill="1" applyBorder="1" applyProtection="1"/>
    <xf numFmtId="0" fontId="8" fillId="0" borderId="9" xfId="0" applyFont="1" applyBorder="1" applyAlignment="1">
      <alignment horizontal="right"/>
    </xf>
    <xf numFmtId="0" fontId="8" fillId="0" borderId="67" xfId="0" applyFont="1" applyBorder="1" applyAlignment="1" applyProtection="1">
      <alignment horizontal="right"/>
    </xf>
    <xf numFmtId="0" fontId="0" fillId="0" borderId="79" xfId="0" applyBorder="1" applyAlignment="1">
      <alignment vertical="center" wrapText="1"/>
    </xf>
    <xf numFmtId="0" fontId="0" fillId="0" borderId="21" xfId="0" applyBorder="1" applyAlignment="1">
      <alignment vertical="center" wrapText="1"/>
    </xf>
    <xf numFmtId="0" fontId="0" fillId="0" borderId="60" xfId="0" applyBorder="1" applyAlignment="1" applyProtection="1">
      <alignment horizontal="left" vertical="top" wrapText="1"/>
      <protection locked="0"/>
    </xf>
    <xf numFmtId="0" fontId="0" fillId="0" borderId="0" xfId="0" applyBorder="1" applyAlignment="1">
      <alignment wrapText="1"/>
    </xf>
    <xf numFmtId="0" fontId="0" fillId="0" borderId="56" xfId="0" applyBorder="1" applyAlignment="1" applyProtection="1">
      <alignment horizontal="right"/>
    </xf>
    <xf numFmtId="0" fontId="8" fillId="0" borderId="50" xfId="0" applyFont="1" applyBorder="1" applyAlignment="1">
      <alignment horizontal="right"/>
    </xf>
    <xf numFmtId="0" fontId="0" fillId="0" borderId="0" xfId="0" applyAlignment="1">
      <alignment horizontal="left" vertical="top" wrapText="1"/>
    </xf>
    <xf numFmtId="0" fontId="8" fillId="0" borderId="68" xfId="0" applyFont="1" applyBorder="1" applyAlignment="1" applyProtection="1">
      <alignment horizontal="center" vertical="center" wrapText="1"/>
      <protection locked="0"/>
    </xf>
    <xf numFmtId="0" fontId="0" fillId="0" borderId="56" xfId="0" applyFont="1" applyBorder="1" applyProtection="1"/>
    <xf numFmtId="0" fontId="0" fillId="4" borderId="0" xfId="0" applyFill="1" applyBorder="1" applyProtection="1">
      <protection locked="0"/>
    </xf>
    <xf numFmtId="0" fontId="0" fillId="4" borderId="21" xfId="0" applyFill="1" applyBorder="1" applyProtection="1">
      <protection locked="0"/>
    </xf>
    <xf numFmtId="0" fontId="0" fillId="0" borderId="20" xfId="0" applyBorder="1" applyAlignment="1" applyProtection="1">
      <alignment wrapText="1"/>
      <protection locked="0"/>
    </xf>
    <xf numFmtId="0" fontId="18" fillId="0" borderId="0" xfId="0" applyFont="1" applyBorder="1" applyProtection="1">
      <protection locked="0"/>
    </xf>
    <xf numFmtId="0" fontId="8" fillId="0" borderId="51" xfId="0" applyFont="1" applyBorder="1" applyAlignment="1" applyProtection="1">
      <alignment horizontal="right" vertical="center"/>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10" borderId="0" xfId="0" applyFill="1"/>
    <xf numFmtId="0" fontId="0" fillId="10" borderId="0" xfId="0" applyFont="1" applyFill="1"/>
    <xf numFmtId="0" fontId="8" fillId="0" borderId="56" xfId="0" applyFont="1" applyBorder="1" applyAlignment="1">
      <alignment horizontal="center" vertical="center" wrapText="1"/>
    </xf>
    <xf numFmtId="0" fontId="8" fillId="0" borderId="69" xfId="0" applyFont="1" applyBorder="1" applyAlignment="1">
      <alignment horizontal="center" vertical="center" wrapText="1"/>
    </xf>
    <xf numFmtId="0" fontId="0" fillId="0" borderId="20" xfId="0" applyBorder="1"/>
    <xf numFmtId="0" fontId="0" fillId="0" borderId="0" xfId="0" applyAlignment="1">
      <alignment horizontal="left" vertical="center"/>
    </xf>
    <xf numFmtId="0" fontId="0" fillId="0" borderId="21" xfId="0" applyBorder="1"/>
    <xf numFmtId="0" fontId="8" fillId="0" borderId="10" xfId="0" applyFont="1" applyBorder="1" applyAlignment="1">
      <alignment horizontal="left" vertical="center"/>
    </xf>
    <xf numFmtId="0" fontId="0" fillId="0" borderId="0" xfId="0" applyBorder="1" applyAlignment="1" applyProtection="1">
      <alignment horizontal="right"/>
    </xf>
    <xf numFmtId="0" fontId="8" fillId="0" borderId="26"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6" xfId="0" applyFont="1" applyBorder="1" applyAlignment="1" applyProtection="1">
      <alignment horizontal="center" vertical="center" wrapText="1"/>
      <protection locked="0"/>
    </xf>
    <xf numFmtId="1" fontId="0" fillId="0" borderId="20" xfId="0" applyNumberFormat="1" applyBorder="1" applyProtection="1"/>
    <xf numFmtId="164" fontId="0" fillId="0" borderId="56"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6" fillId="0" borderId="0" xfId="0" applyFont="1" applyProtection="1">
      <protection locked="0"/>
    </xf>
    <xf numFmtId="1" fontId="0" fillId="0" borderId="21" xfId="0" applyNumberFormat="1" applyBorder="1" applyProtection="1"/>
    <xf numFmtId="0" fontId="8" fillId="0" borderId="10" xfId="0" applyFont="1" applyBorder="1" applyAlignment="1" applyProtection="1">
      <alignment horizontal="left" vertical="center" wrapText="1"/>
      <protection locked="0"/>
    </xf>
    <xf numFmtId="0" fontId="8" fillId="10" borderId="0" xfId="0" applyFont="1" applyFill="1" applyBorder="1" applyAlignment="1" applyProtection="1">
      <alignment horizontal="right"/>
      <protection locked="0"/>
    </xf>
    <xf numFmtId="0" fontId="0" fillId="0" borderId="20" xfId="0" applyBorder="1" applyAlignment="1" applyProtection="1">
      <alignment horizontal="left" vertical="center" wrapText="1" indent="1"/>
      <protection locked="0"/>
    </xf>
    <xf numFmtId="164" fontId="0" fillId="0" borderId="6" xfId="0" applyNumberFormat="1" applyBorder="1" applyProtection="1"/>
    <xf numFmtId="0" fontId="8" fillId="0" borderId="0" xfId="0" applyFont="1" applyBorder="1" applyAlignment="1" applyProtection="1">
      <alignment horizontal="left" vertical="center"/>
      <protection locked="0"/>
    </xf>
    <xf numFmtId="0" fontId="0" fillId="0" borderId="20" xfId="0" applyBorder="1" applyAlignment="1" applyProtection="1">
      <alignment horizontal="left" vertical="center" wrapText="1"/>
      <protection locked="0"/>
    </xf>
    <xf numFmtId="0" fontId="0" fillId="0" borderId="20"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56" xfId="0" applyNumberFormat="1" applyFill="1" applyBorder="1" applyProtection="1"/>
    <xf numFmtId="164" fontId="0" fillId="0" borderId="21" xfId="0" applyNumberFormat="1" applyBorder="1" applyProtection="1"/>
    <xf numFmtId="164" fontId="0" fillId="0" borderId="0" xfId="0" applyNumberFormat="1"/>
    <xf numFmtId="0" fontId="0" fillId="0" borderId="20" xfId="0" applyBorder="1" applyAlignment="1">
      <alignment wrapText="1"/>
    </xf>
    <xf numFmtId="1" fontId="0" fillId="0" borderId="0" xfId="0" applyNumberFormat="1" applyFill="1" applyBorder="1" applyProtection="1"/>
    <xf numFmtId="164" fontId="0" fillId="0" borderId="56"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6"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6" xfId="0" applyNumberFormat="1" applyFont="1" applyBorder="1" applyProtection="1"/>
    <xf numFmtId="0" fontId="0" fillId="0" borderId="0" xfId="0" applyBorder="1" applyAlignment="1" applyProtection="1">
      <alignment wrapText="1"/>
      <protection locked="0"/>
    </xf>
    <xf numFmtId="0" fontId="0" fillId="0" borderId="6" xfId="0" applyBorder="1" applyAlignment="1" applyProtection="1">
      <alignment wrapText="1"/>
    </xf>
    <xf numFmtId="0" fontId="0" fillId="0" borderId="70" xfId="0" applyBorder="1" applyProtection="1">
      <protection locked="0"/>
    </xf>
    <xf numFmtId="0" fontId="0" fillId="0" borderId="20" xfId="0" applyBorder="1" applyAlignment="1">
      <alignment horizontal="left" vertical="center" wrapText="1" indent="1"/>
    </xf>
    <xf numFmtId="164" fontId="0" fillId="0" borderId="20"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86" xfId="0" applyFont="1" applyFill="1" applyBorder="1" applyAlignment="1">
      <alignment horizontal="center" wrapText="1"/>
    </xf>
    <xf numFmtId="0" fontId="0" fillId="5" borderId="87" xfId="0" applyFont="1" applyFill="1" applyBorder="1" applyAlignment="1">
      <alignment horizontal="center" wrapText="1"/>
    </xf>
    <xf numFmtId="165" fontId="0" fillId="5" borderId="0" xfId="0" applyNumberFormat="1" applyFill="1" applyBorder="1"/>
    <xf numFmtId="0" fontId="0" fillId="5" borderId="88" xfId="0" applyFill="1" applyBorder="1"/>
    <xf numFmtId="165" fontId="0" fillId="0" borderId="0" xfId="0" applyNumberFormat="1" applyBorder="1"/>
    <xf numFmtId="0" fontId="0" fillId="0" borderId="88" xfId="0" applyBorder="1"/>
    <xf numFmtId="165" fontId="0" fillId="0" borderId="21" xfId="0" applyNumberFormat="1" applyBorder="1"/>
    <xf numFmtId="0" fontId="0" fillId="0" borderId="89" xfId="0" applyBorder="1"/>
    <xf numFmtId="0" fontId="0" fillId="0" borderId="57" xfId="0" applyBorder="1" applyProtection="1"/>
    <xf numFmtId="0" fontId="0" fillId="0" borderId="60" xfId="0" applyBorder="1" applyProtection="1"/>
    <xf numFmtId="0" fontId="0" fillId="0" borderId="64" xfId="0" applyBorder="1" applyProtection="1"/>
    <xf numFmtId="0" fontId="0" fillId="0" borderId="57" xfId="0" applyFill="1" applyBorder="1" applyProtection="1"/>
    <xf numFmtId="1" fontId="8" fillId="0" borderId="67" xfId="0" applyNumberFormat="1" applyFont="1" applyBorder="1" applyAlignment="1" applyProtection="1">
      <alignment horizontal="right"/>
    </xf>
    <xf numFmtId="1" fontId="8" fillId="0" borderId="54" xfId="0" applyNumberFormat="1" applyFont="1" applyBorder="1" applyAlignment="1" applyProtection="1">
      <alignment horizontal="right"/>
    </xf>
    <xf numFmtId="0" fontId="0" fillId="0" borderId="85" xfId="0" applyBorder="1" applyProtection="1"/>
    <xf numFmtId="0" fontId="8" fillId="0" borderId="13" xfId="0" applyFont="1" applyBorder="1" applyAlignment="1" applyProtection="1">
      <alignment horizontal="left" vertical="center" wrapText="1"/>
    </xf>
    <xf numFmtId="0" fontId="8" fillId="0" borderId="79" xfId="0" applyFont="1" applyBorder="1" applyAlignment="1" applyProtection="1">
      <alignment horizontal="left" vertical="center" wrapText="1"/>
    </xf>
    <xf numFmtId="0" fontId="0" fillId="0" borderId="13" xfId="0" applyBorder="1" applyProtection="1"/>
    <xf numFmtId="0" fontId="0" fillId="0" borderId="79" xfId="0" applyBorder="1" applyProtection="1"/>
    <xf numFmtId="0" fontId="0" fillId="0" borderId="14" xfId="0" applyBorder="1" applyProtection="1"/>
    <xf numFmtId="0" fontId="0" fillId="0" borderId="85" xfId="0" applyFill="1" applyBorder="1" applyProtection="1"/>
    <xf numFmtId="0" fontId="0" fillId="0" borderId="13" xfId="0" applyFill="1" applyBorder="1" applyProtection="1"/>
    <xf numFmtId="0" fontId="0" fillId="0" borderId="79" xfId="0" applyFill="1" applyBorder="1" applyProtection="1"/>
    <xf numFmtId="0" fontId="8" fillId="0" borderId="67" xfId="0" applyFont="1" applyBorder="1" applyAlignment="1">
      <alignment horizontal="right"/>
    </xf>
    <xf numFmtId="0" fontId="0" fillId="0" borderId="85" xfId="0" applyFont="1" applyBorder="1" applyAlignment="1" applyProtection="1">
      <alignment horizontal="right"/>
    </xf>
    <xf numFmtId="0" fontId="0" fillId="0" borderId="13" xfId="0" applyFont="1" applyBorder="1" applyProtection="1"/>
    <xf numFmtId="0" fontId="0" fillId="0" borderId="79" xfId="0" applyFont="1" applyBorder="1" applyProtection="1"/>
    <xf numFmtId="0" fontId="0" fillId="0" borderId="85" xfId="0" applyFont="1" applyBorder="1" applyProtection="1"/>
    <xf numFmtId="0" fontId="0" fillId="0" borderId="85" xfId="0" applyBorder="1" applyAlignment="1" applyProtection="1">
      <alignment horizontal="right"/>
    </xf>
    <xf numFmtId="0" fontId="0" fillId="0" borderId="13" xfId="0" applyBorder="1" applyAlignment="1" applyProtection="1">
      <alignment horizontal="right"/>
    </xf>
    <xf numFmtId="0" fontId="0" fillId="0" borderId="85" xfId="0" applyBorder="1" applyAlignment="1" applyProtection="1">
      <alignment horizontal="left" wrapText="1"/>
    </xf>
    <xf numFmtId="0" fontId="0" fillId="0" borderId="13" xfId="0" applyBorder="1" applyAlignment="1" applyProtection="1">
      <alignment horizontal="left" vertical="center" wrapText="1"/>
    </xf>
    <xf numFmtId="0" fontId="0" fillId="0" borderId="85"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8" borderId="0" xfId="0" applyFill="1"/>
    <xf numFmtId="0" fontId="8" fillId="8" borderId="41" xfId="0" applyFont="1" applyFill="1" applyBorder="1"/>
    <xf numFmtId="0" fontId="0" fillId="8" borderId="42" xfId="0" applyFill="1" applyBorder="1" applyAlignment="1">
      <alignment wrapText="1"/>
    </xf>
    <xf numFmtId="165" fontId="0" fillId="8" borderId="39" xfId="0" applyNumberFormat="1" applyFill="1" applyBorder="1"/>
    <xf numFmtId="0" fontId="12" fillId="8" borderId="42" xfId="0" applyFont="1" applyFill="1" applyBorder="1" applyAlignment="1">
      <alignment wrapText="1"/>
    </xf>
    <xf numFmtId="165" fontId="0" fillId="8" borderId="39" xfId="0" applyNumberFormat="1" applyFill="1" applyBorder="1" applyAlignment="1">
      <alignment horizontal="right"/>
    </xf>
    <xf numFmtId="0" fontId="0" fillId="8" borderId="42" xfId="0" applyFill="1" applyBorder="1"/>
    <xf numFmtId="165" fontId="0" fillId="8" borderId="0" xfId="0" applyNumberFormat="1" applyFill="1" applyBorder="1"/>
    <xf numFmtId="0" fontId="0" fillId="8" borderId="88" xfId="0" applyFill="1" applyBorder="1"/>
    <xf numFmtId="0" fontId="0" fillId="8" borderId="40" xfId="0" applyFill="1" applyBorder="1"/>
    <xf numFmtId="0" fontId="0" fillId="8" borderId="0" xfId="0" applyFill="1" applyAlignment="1">
      <alignment horizontal="right"/>
    </xf>
    <xf numFmtId="0" fontId="0" fillId="8" borderId="41" xfId="0" applyFill="1" applyBorder="1" applyAlignment="1">
      <alignment horizontal="right" wrapText="1"/>
    </xf>
    <xf numFmtId="0" fontId="0" fillId="8" borderId="23" xfId="0" applyFill="1" applyBorder="1" applyAlignment="1">
      <alignment horizontal="right" wrapText="1"/>
    </xf>
    <xf numFmtId="0" fontId="0" fillId="8" borderId="43" xfId="0" applyFill="1" applyBorder="1" applyAlignment="1">
      <alignment horizontal="right" wrapText="1"/>
    </xf>
    <xf numFmtId="0" fontId="0" fillId="8" borderId="39" xfId="0" applyFill="1" applyBorder="1" applyAlignment="1">
      <alignment horizontal="right" wrapText="1"/>
    </xf>
    <xf numFmtId="0" fontId="0" fillId="8" borderId="41" xfId="0" applyFill="1" applyBorder="1" applyAlignment="1">
      <alignment horizontal="right"/>
    </xf>
    <xf numFmtId="4" fontId="0" fillId="0" borderId="25" xfId="0" applyNumberFormat="1" applyBorder="1"/>
    <xf numFmtId="0" fontId="0" fillId="0" borderId="25" xfId="0" applyBorder="1"/>
    <xf numFmtId="0" fontId="0" fillId="9" borderId="25" xfId="0" applyFill="1" applyBorder="1"/>
    <xf numFmtId="3" fontId="29" fillId="11" borderId="25" xfId="4" applyNumberFormat="1" applyBorder="1" applyAlignment="1"/>
    <xf numFmtId="0" fontId="29" fillId="11" borderId="25" xfId="4" applyBorder="1"/>
    <xf numFmtId="3" fontId="29" fillId="11" borderId="25" xfId="4" applyNumberFormat="1" applyBorder="1"/>
    <xf numFmtId="3" fontId="0" fillId="4" borderId="25" xfId="0" applyNumberFormat="1" applyFill="1" applyBorder="1"/>
    <xf numFmtId="0" fontId="0" fillId="0" borderId="25" xfId="0" applyFill="1" applyBorder="1"/>
    <xf numFmtId="0" fontId="12" fillId="9" borderId="25" xfId="0" applyFont="1" applyFill="1" applyBorder="1"/>
    <xf numFmtId="3" fontId="0" fillId="0" borderId="25" xfId="0" applyNumberFormat="1" applyBorder="1"/>
    <xf numFmtId="166" fontId="0" fillId="0" borderId="25" xfId="0" applyNumberFormat="1" applyBorder="1"/>
    <xf numFmtId="0" fontId="0" fillId="0" borderId="0" xfId="0" applyAlignment="1"/>
    <xf numFmtId="9" fontId="0" fillId="0" borderId="0" xfId="0" applyNumberFormat="1"/>
    <xf numFmtId="4" fontId="0" fillId="0" borderId="0" xfId="0" applyNumberFormat="1"/>
    <xf numFmtId="0" fontId="31" fillId="12" borderId="95" xfId="0" applyFont="1" applyFill="1" applyBorder="1" applyAlignment="1">
      <alignment horizontal="center" vertical="center" wrapText="1"/>
    </xf>
    <xf numFmtId="0" fontId="31" fillId="12" borderId="94" xfId="0" applyFont="1" applyFill="1" applyBorder="1" applyAlignment="1">
      <alignment horizontal="center" vertical="center" wrapText="1"/>
    </xf>
    <xf numFmtId="3" fontId="33" fillId="12" borderId="93" xfId="0" applyNumberFormat="1" applyFont="1" applyFill="1" applyBorder="1" applyAlignment="1">
      <alignment horizontal="center" vertical="center" wrapText="1"/>
    </xf>
    <xf numFmtId="0" fontId="33" fillId="12" borderId="94" xfId="0" applyFont="1" applyFill="1" applyBorder="1" applyAlignment="1">
      <alignment horizontal="center" vertical="center" wrapText="1"/>
    </xf>
    <xf numFmtId="3" fontId="30" fillId="12" borderId="94" xfId="0" applyNumberFormat="1" applyFont="1" applyFill="1" applyBorder="1" applyAlignment="1">
      <alignment horizontal="center" vertical="center" wrapText="1"/>
    </xf>
    <xf numFmtId="3" fontId="33" fillId="0" borderId="94" xfId="0" applyNumberFormat="1" applyFont="1" applyBorder="1" applyAlignment="1">
      <alignment horizontal="center" vertical="center" wrapText="1"/>
    </xf>
    <xf numFmtId="0" fontId="33" fillId="0" borderId="94" xfId="0" applyFont="1" applyBorder="1" applyAlignment="1">
      <alignment horizontal="center" vertical="center" wrapText="1"/>
    </xf>
    <xf numFmtId="0" fontId="0" fillId="13" borderId="0" xfId="0" applyFill="1"/>
    <xf numFmtId="0" fontId="0" fillId="4" borderId="0" xfId="0" applyFill="1"/>
    <xf numFmtId="0" fontId="0" fillId="4" borderId="0" xfId="0" applyFill="1" applyAlignment="1"/>
    <xf numFmtId="0" fontId="34" fillId="0" borderId="69" xfId="0" applyFont="1" applyBorder="1" applyAlignment="1" applyProtection="1">
      <alignment horizontal="center" vertical="center" wrapText="1"/>
      <protection locked="0"/>
    </xf>
    <xf numFmtId="0" fontId="12" fillId="0" borderId="0" xfId="0" applyFont="1" applyAlignment="1" applyProtection="1">
      <alignment horizontal="left" vertical="top" wrapText="1"/>
      <protection locked="0"/>
    </xf>
    <xf numFmtId="0" fontId="34" fillId="0" borderId="54" xfId="0" applyFont="1" applyBorder="1" applyAlignment="1">
      <alignment horizontal="center" vertical="center" wrapText="1"/>
    </xf>
    <xf numFmtId="0" fontId="12" fillId="0" borderId="70" xfId="0" applyFont="1" applyBorder="1" applyAlignment="1" applyProtection="1">
      <alignment horizontal="left" vertical="top" wrapText="1"/>
      <protection locked="0"/>
    </xf>
    <xf numFmtId="0" fontId="34" fillId="0" borderId="54" xfId="0" applyFont="1" applyBorder="1" applyAlignment="1" applyProtection="1">
      <alignment horizontal="center" vertical="center" wrapText="1"/>
      <protection locked="0"/>
    </xf>
    <xf numFmtId="0" fontId="12" fillId="0" borderId="0" xfId="0" applyFont="1" applyAlignment="1">
      <alignment horizontal="left" vertical="top" wrapText="1"/>
    </xf>
    <xf numFmtId="0" fontId="34" fillId="0" borderId="9" xfId="0" applyFont="1" applyBorder="1" applyAlignment="1" applyProtection="1">
      <alignment horizontal="left" vertical="center"/>
      <protection locked="0"/>
    </xf>
    <xf numFmtId="0" fontId="34" fillId="0" borderId="69" xfId="0" applyFont="1" applyBorder="1" applyAlignment="1">
      <alignment horizontal="center" vertical="center" wrapText="1"/>
    </xf>
    <xf numFmtId="0" fontId="34" fillId="0" borderId="9" xfId="0" applyFont="1" applyBorder="1" applyAlignment="1">
      <alignment horizontal="left" vertical="center"/>
    </xf>
    <xf numFmtId="0" fontId="34" fillId="0" borderId="0" xfId="0" applyFont="1" applyBorder="1" applyAlignment="1">
      <alignment horizontal="left" vertical="center"/>
    </xf>
    <xf numFmtId="0" fontId="0" fillId="0" borderId="0" xfId="0" applyAlignment="1">
      <alignment horizontal="left"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8" fillId="7" borderId="0" xfId="0" applyFont="1" applyFill="1" applyAlignment="1">
      <alignment horizontal="center" wrapText="1"/>
    </xf>
    <xf numFmtId="0" fontId="17"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10" borderId="49" xfId="0" applyFont="1" applyFill="1" applyBorder="1" applyAlignment="1" applyProtection="1">
      <alignment horizontal="center" vertical="center" wrapText="1"/>
      <protection locked="0"/>
    </xf>
    <xf numFmtId="0" fontId="1" fillId="10" borderId="50" xfId="0" applyFont="1" applyFill="1" applyBorder="1" applyAlignment="1" applyProtection="1">
      <alignment horizontal="center" vertical="center" wrapText="1"/>
      <protection locked="0"/>
    </xf>
    <xf numFmtId="0" fontId="1" fillId="10" borderId="51" xfId="0" applyFont="1" applyFill="1" applyBorder="1" applyAlignment="1" applyProtection="1">
      <alignment horizontal="center" vertical="center" wrapText="1"/>
      <protection locked="0"/>
    </xf>
    <xf numFmtId="0" fontId="0" fillId="0" borderId="49" xfId="0" applyFont="1" applyFill="1" applyBorder="1" applyAlignment="1" applyProtection="1">
      <alignment horizontal="left" vertical="center" wrapText="1"/>
      <protection locked="0"/>
    </xf>
    <xf numFmtId="0" fontId="0" fillId="0" borderId="50" xfId="0" applyFont="1" applyFill="1" applyBorder="1" applyAlignment="1" applyProtection="1">
      <alignment horizontal="left" vertical="center" wrapText="1"/>
      <protection locked="0"/>
    </xf>
    <xf numFmtId="0" fontId="0" fillId="0" borderId="51" xfId="0" applyFont="1" applyFill="1" applyBorder="1" applyAlignment="1" applyProtection="1">
      <alignment horizontal="left" vertical="center" wrapText="1"/>
      <protection locked="0"/>
    </xf>
    <xf numFmtId="0" fontId="8" fillId="0" borderId="52" xfId="0" applyFont="1" applyBorder="1" applyAlignment="1" applyProtection="1">
      <alignment horizontal="left" vertical="center" wrapText="1"/>
      <protection locked="0"/>
    </xf>
    <xf numFmtId="0" fontId="0" fillId="0" borderId="53" xfId="0" applyBorder="1" applyAlignment="1" applyProtection="1">
      <alignment wrapText="1"/>
      <protection locked="0"/>
    </xf>
    <xf numFmtId="0" fontId="0" fillId="0" borderId="55" xfId="0" applyBorder="1" applyAlignment="1" applyProtection="1">
      <alignment horizontal="left" vertical="center" wrapText="1"/>
      <protection locked="0"/>
    </xf>
    <xf numFmtId="0" fontId="0" fillId="0" borderId="59"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0" xfId="0" applyFont="1" applyBorder="1" applyAlignment="1" applyProtection="1">
      <alignment horizontal="left" vertical="center"/>
      <protection locked="0"/>
    </xf>
    <xf numFmtId="0" fontId="0" fillId="0" borderId="57"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64" xfId="0" applyBorder="1" applyAlignment="1" applyProtection="1">
      <alignment vertical="top" wrapText="1"/>
      <protection locked="0"/>
    </xf>
    <xf numFmtId="0" fontId="0" fillId="0" borderId="69" xfId="0" applyBorder="1" applyAlignment="1" applyProtection="1">
      <alignment vertical="top" wrapText="1"/>
      <protection locked="0"/>
    </xf>
    <xf numFmtId="0" fontId="0" fillId="0" borderId="70" xfId="0" applyBorder="1" applyAlignment="1" applyProtection="1">
      <alignment vertical="top" wrapText="1"/>
      <protection locked="0"/>
    </xf>
    <xf numFmtId="0" fontId="0" fillId="0" borderId="71" xfId="0" applyBorder="1" applyAlignment="1" applyProtection="1">
      <alignment vertical="top" wrapText="1"/>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21" xfId="0" applyBorder="1" applyAlignment="1" applyProtection="1">
      <alignment horizontal="left"/>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20" xfId="0"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21"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0" xfId="0" applyBorder="1" applyAlignment="1" applyProtection="1">
      <alignment horizontal="center"/>
      <protection locked="0"/>
    </xf>
    <xf numFmtId="0" fontId="0" fillId="0" borderId="57"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64" xfId="0" applyBorder="1" applyAlignment="1" applyProtection="1">
      <alignment horizontal="left" vertical="top" wrapText="1"/>
      <protection locked="0"/>
    </xf>
    <xf numFmtId="0" fontId="0" fillId="0" borderId="21"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58" xfId="0" applyBorder="1" applyAlignment="1" applyProtection="1">
      <alignment horizontal="left" vertical="top" wrapText="1"/>
      <protection locked="0"/>
    </xf>
    <xf numFmtId="0" fontId="0" fillId="0" borderId="61" xfId="0" applyBorder="1" applyAlignment="1" applyProtection="1">
      <alignment horizontal="left" vertical="top" wrapText="1"/>
      <protection locked="0"/>
    </xf>
    <xf numFmtId="0" fontId="0" fillId="0" borderId="65" xfId="0"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0" fillId="0" borderId="66" xfId="0"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vertical="top"/>
      <protection locked="0"/>
    </xf>
    <xf numFmtId="0" fontId="8" fillId="0" borderId="67"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10" borderId="17" xfId="0" applyFill="1" applyBorder="1" applyAlignment="1" applyProtection="1">
      <alignment horizontal="center"/>
      <protection locked="0"/>
    </xf>
    <xf numFmtId="0" fontId="8" fillId="0" borderId="49" xfId="0" applyFont="1" applyBorder="1" applyAlignment="1" applyProtection="1">
      <alignment horizontal="left" wrapText="1"/>
      <protection locked="0"/>
    </xf>
    <xf numFmtId="0" fontId="8" fillId="0" borderId="50" xfId="0" applyFont="1" applyBorder="1" applyAlignment="1" applyProtection="1">
      <alignment horizontal="left" wrapText="1"/>
      <protection locked="0"/>
    </xf>
    <xf numFmtId="0" fontId="8" fillId="0" borderId="68" xfId="0" applyFont="1" applyBorder="1" applyAlignment="1" applyProtection="1">
      <alignment horizontal="left" wrapText="1"/>
      <protection locked="0"/>
    </xf>
    <xf numFmtId="0" fontId="0" fillId="0" borderId="22" xfId="0" applyBorder="1" applyAlignment="1" applyProtection="1">
      <alignment horizontal="left" vertical="center" wrapText="1"/>
    </xf>
    <xf numFmtId="0" fontId="0" fillId="0" borderId="23" xfId="0" applyBorder="1" applyAlignment="1" applyProtection="1">
      <alignment horizontal="left" vertical="center" wrapText="1"/>
    </xf>
    <xf numFmtId="0" fontId="0" fillId="0" borderId="24" xfId="0" applyBorder="1" applyAlignment="1" applyProtection="1">
      <alignment horizontal="left" vertical="center" wrapText="1"/>
    </xf>
    <xf numFmtId="0" fontId="0" fillId="0" borderId="58" xfId="0" applyBorder="1" applyAlignment="1" applyProtection="1">
      <alignment wrapText="1"/>
      <protection locked="0"/>
    </xf>
    <xf numFmtId="0" fontId="0" fillId="0" borderId="61" xfId="0" applyBorder="1" applyAlignment="1" applyProtection="1">
      <alignment wrapText="1"/>
      <protection locked="0"/>
    </xf>
    <xf numFmtId="0" fontId="0" fillId="0" borderId="65" xfId="0" applyBorder="1" applyAlignment="1" applyProtection="1">
      <alignment wrapText="1"/>
      <protection locked="0"/>
    </xf>
    <xf numFmtId="0" fontId="23" fillId="0" borderId="0" xfId="0" applyFont="1" applyBorder="1" applyAlignment="1" applyProtection="1">
      <alignment horizontal="left"/>
      <protection locked="0"/>
    </xf>
    <xf numFmtId="0" fontId="0" fillId="0" borderId="20"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49" xfId="0" applyBorder="1" applyAlignment="1" applyProtection="1">
      <alignment horizontal="left" wrapText="1"/>
      <protection locked="0"/>
    </xf>
    <xf numFmtId="0" fontId="0" fillId="0" borderId="50" xfId="0" applyBorder="1" applyAlignment="1" applyProtection="1">
      <alignment horizontal="left" wrapText="1"/>
      <protection locked="0"/>
    </xf>
    <xf numFmtId="0" fontId="0" fillId="0" borderId="68" xfId="0" applyBorder="1" applyAlignment="1" applyProtection="1">
      <alignment horizontal="left" wrapText="1"/>
      <protection locked="0"/>
    </xf>
    <xf numFmtId="0" fontId="3" fillId="0" borderId="58" xfId="0" applyFont="1" applyBorder="1" applyAlignment="1" applyProtection="1">
      <alignment horizontal="left" vertical="top" wrapText="1"/>
      <protection locked="0"/>
    </xf>
    <xf numFmtId="0" fontId="3" fillId="0" borderId="61" xfId="0" applyFont="1" applyBorder="1" applyAlignment="1" applyProtection="1">
      <alignment horizontal="left" vertical="top" wrapText="1"/>
      <protection locked="0"/>
    </xf>
    <xf numFmtId="0" fontId="3" fillId="0" borderId="66" xfId="0" applyFont="1" applyBorder="1" applyAlignment="1" applyProtection="1">
      <alignment horizontal="left" vertical="top" wrapText="1"/>
      <protection locked="0"/>
    </xf>
    <xf numFmtId="0" fontId="3" fillId="0" borderId="65" xfId="0" applyFont="1" applyBorder="1" applyAlignment="1" applyProtection="1">
      <alignment horizontal="left" vertical="top" wrapText="1"/>
      <protection locked="0"/>
    </xf>
    <xf numFmtId="0" fontId="8" fillId="0" borderId="49" xfId="0" applyFont="1" applyBorder="1" applyAlignment="1" applyProtection="1">
      <alignment horizontal="right"/>
      <protection locked="0"/>
    </xf>
    <xf numFmtId="0" fontId="8" fillId="0" borderId="50" xfId="0" applyFont="1" applyBorder="1" applyAlignment="1" applyProtection="1">
      <alignment horizontal="right"/>
      <protection locked="0"/>
    </xf>
    <xf numFmtId="0" fontId="12" fillId="0" borderId="69" xfId="0" applyFont="1" applyBorder="1" applyAlignment="1" applyProtection="1">
      <alignment horizontal="left" vertical="top" wrapText="1"/>
      <protection locked="0"/>
    </xf>
    <xf numFmtId="0" fontId="12" fillId="0" borderId="70" xfId="0" applyFont="1" applyBorder="1" applyAlignment="1" applyProtection="1">
      <alignment horizontal="left" vertical="top" wrapText="1"/>
      <protection locked="0"/>
    </xf>
    <xf numFmtId="0" fontId="12" fillId="0" borderId="71" xfId="0" applyFont="1" applyBorder="1" applyAlignment="1" applyProtection="1">
      <alignment horizontal="left" vertical="top" wrapText="1"/>
      <protection locked="0"/>
    </xf>
    <xf numFmtId="0" fontId="8" fillId="0" borderId="22"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8" fillId="0" borderId="56"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24" xfId="0" applyFont="1" applyBorder="1" applyAlignment="1" applyProtection="1">
      <alignment horizontal="left" vertical="center" wrapText="1"/>
      <protection locked="0"/>
    </xf>
    <xf numFmtId="0" fontId="8" fillId="0" borderId="20" xfId="0" applyFont="1" applyBorder="1" applyAlignment="1" applyProtection="1">
      <alignment vertical="center" wrapText="1"/>
      <protection locked="0"/>
    </xf>
    <xf numFmtId="0" fontId="0" fillId="0" borderId="57" xfId="0" applyFont="1" applyBorder="1" applyAlignment="1" applyProtection="1">
      <alignment horizontal="left" vertical="top" wrapText="1"/>
      <protection locked="0"/>
    </xf>
    <xf numFmtId="0" fontId="0" fillId="0" borderId="60" xfId="0" applyFont="1" applyBorder="1" applyAlignment="1" applyProtection="1">
      <alignment horizontal="left" vertical="top" wrapText="1"/>
      <protection locked="0"/>
    </xf>
    <xf numFmtId="0" fontId="0" fillId="0" borderId="64" xfId="0" applyFont="1" applyBorder="1" applyAlignment="1" applyProtection="1">
      <alignment horizontal="left" vertical="top" wrapText="1"/>
      <protection locked="0"/>
    </xf>
    <xf numFmtId="0" fontId="23"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21" xfId="0" applyFont="1" applyBorder="1" applyAlignment="1" applyProtection="1">
      <alignment vertical="center" wrapText="1"/>
      <protection locked="0"/>
    </xf>
    <xf numFmtId="0" fontId="0" fillId="0" borderId="67" xfId="0" applyBorder="1" applyAlignment="1" applyProtection="1">
      <alignment horizontal="left" vertical="top" wrapText="1"/>
      <protection locked="0"/>
    </xf>
    <xf numFmtId="0" fontId="0" fillId="0" borderId="25" xfId="0" applyBorder="1" applyAlignment="1" applyProtection="1">
      <alignment horizontal="left" vertical="top" wrapText="1"/>
      <protection locked="0"/>
    </xf>
    <xf numFmtId="0" fontId="0" fillId="0" borderId="73" xfId="0" applyBorder="1" applyAlignment="1" applyProtection="1">
      <alignment horizontal="left" vertical="top" wrapText="1"/>
      <protection locked="0"/>
    </xf>
    <xf numFmtId="0" fontId="12" fillId="0" borderId="72" xfId="0" applyFont="1" applyBorder="1" applyAlignment="1" applyProtection="1">
      <alignment horizontal="left" vertical="top" wrapText="1"/>
      <protection locked="0"/>
    </xf>
    <xf numFmtId="0" fontId="12" fillId="0" borderId="61" xfId="0" applyFont="1" applyBorder="1" applyAlignment="1" applyProtection="1">
      <alignment horizontal="left" vertical="top" wrapText="1"/>
      <protection locked="0"/>
    </xf>
    <xf numFmtId="0" fontId="12" fillId="0" borderId="65" xfId="0" applyFont="1" applyBorder="1" applyAlignment="1" applyProtection="1">
      <alignment horizontal="left" vertical="top" wrapText="1"/>
      <protection locked="0"/>
    </xf>
    <xf numFmtId="0" fontId="0" fillId="0" borderId="21" xfId="0" applyBorder="1" applyAlignment="1" applyProtection="1">
      <alignment horizontal="left" vertical="center" wrapText="1"/>
      <protection locked="0"/>
    </xf>
    <xf numFmtId="0" fontId="0" fillId="0" borderId="74" xfId="0" applyBorder="1" applyAlignment="1" applyProtection="1">
      <alignment horizontal="left" vertical="top" wrapText="1"/>
      <protection locked="0"/>
    </xf>
    <xf numFmtId="0" fontId="12" fillId="0" borderId="58" xfId="0" applyFont="1" applyBorder="1" applyAlignment="1" applyProtection="1">
      <alignment horizontal="left" vertical="top" wrapText="1"/>
      <protection locked="0"/>
    </xf>
    <xf numFmtId="0" fontId="0" fillId="0" borderId="21" xfId="0" applyBorder="1" applyAlignment="1" applyProtection="1">
      <alignment horizontal="center" wrapText="1"/>
      <protection locked="0"/>
    </xf>
    <xf numFmtId="0" fontId="0" fillId="0" borderId="21" xfId="0" applyBorder="1" applyAlignment="1">
      <alignment horizontal="center" wrapText="1"/>
    </xf>
    <xf numFmtId="0" fontId="0" fillId="0" borderId="23" xfId="0" applyFont="1" applyBorder="1" applyAlignment="1" applyProtection="1">
      <alignment horizontal="left" vertical="center"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22" xfId="0" applyBorder="1" applyAlignment="1">
      <alignment vertical="center" wrapText="1"/>
    </xf>
    <xf numFmtId="0" fontId="0" fillId="0" borderId="23" xfId="0" applyBorder="1" applyAlignment="1">
      <alignment vertical="center" wrapText="1"/>
    </xf>
    <xf numFmtId="0" fontId="23" fillId="0" borderId="20" xfId="0" applyFont="1" applyBorder="1" applyAlignment="1">
      <alignment horizontal="left"/>
    </xf>
    <xf numFmtId="0" fontId="8" fillId="0" borderId="75" xfId="0" applyFont="1" applyBorder="1" applyAlignment="1" applyProtection="1">
      <alignment horizontal="right"/>
      <protection locked="0"/>
    </xf>
    <xf numFmtId="0" fontId="8" fillId="0" borderId="53" xfId="0" applyFont="1" applyBorder="1" applyAlignment="1" applyProtection="1">
      <alignment horizontal="right"/>
      <protection locked="0"/>
    </xf>
    <xf numFmtId="0" fontId="0" fillId="10" borderId="0" xfId="0" applyFill="1" applyBorder="1" applyAlignment="1">
      <alignment horizontal="center"/>
    </xf>
    <xf numFmtId="0" fontId="0" fillId="0" borderId="25" xfId="0" applyBorder="1" applyAlignment="1">
      <alignment horizontal="left" vertical="center" wrapText="1"/>
    </xf>
    <xf numFmtId="0" fontId="23" fillId="0" borderId="57" xfId="0" applyFont="1" applyBorder="1" applyAlignment="1" applyProtection="1">
      <alignment horizontal="left" vertical="top" wrapText="1"/>
      <protection locked="0"/>
    </xf>
    <xf numFmtId="0" fontId="23" fillId="0" borderId="60" xfId="0" applyFont="1" applyBorder="1" applyAlignment="1" applyProtection="1">
      <alignment horizontal="left" vertical="top" wrapText="1"/>
      <protection locked="0"/>
    </xf>
    <xf numFmtId="0" fontId="23" fillId="0" borderId="64" xfId="0" applyFont="1" applyBorder="1" applyAlignment="1" applyProtection="1">
      <alignment horizontal="left" vertical="top" wrapText="1"/>
      <protection locked="0"/>
    </xf>
    <xf numFmtId="0" fontId="0" fillId="0" borderId="21" xfId="0" applyBorder="1" applyAlignment="1">
      <alignment horizontal="center" vertical="top" wrapText="1"/>
    </xf>
    <xf numFmtId="0" fontId="0" fillId="0" borderId="49" xfId="0" applyBorder="1" applyAlignment="1">
      <alignment horizontal="left" vertical="center" wrapText="1"/>
    </xf>
    <xf numFmtId="0" fontId="0" fillId="0" borderId="50" xfId="0" applyBorder="1" applyAlignment="1">
      <alignment horizontal="left" vertical="center" wrapText="1"/>
    </xf>
    <xf numFmtId="0" fontId="0" fillId="0" borderId="68"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23" fillId="0" borderId="20" xfId="0" applyFont="1" applyBorder="1" applyAlignment="1">
      <alignment horizontal="left" wrapText="1"/>
    </xf>
    <xf numFmtId="0" fontId="26" fillId="0" borderId="57" xfId="0" applyFont="1" applyBorder="1" applyAlignment="1" applyProtection="1">
      <alignment horizontal="left" vertical="top" wrapText="1"/>
      <protection locked="0"/>
    </xf>
    <xf numFmtId="0" fontId="26" fillId="0" borderId="60" xfId="0" applyFont="1" applyBorder="1" applyAlignment="1" applyProtection="1">
      <alignment horizontal="left" vertical="top" wrapText="1"/>
      <protection locked="0"/>
    </xf>
    <xf numFmtId="0" fontId="26" fillId="0" borderId="64" xfId="0" applyFont="1" applyBorder="1" applyAlignment="1" applyProtection="1">
      <alignment horizontal="left" vertical="top" wrapText="1"/>
      <protection locked="0"/>
    </xf>
    <xf numFmtId="0" fontId="23" fillId="0" borderId="0" xfId="0" applyFont="1" applyFill="1" applyBorder="1" applyAlignment="1">
      <alignment horizontal="left" wrapText="1"/>
    </xf>
    <xf numFmtId="0" fontId="0" fillId="0" borderId="25" xfId="0"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12" fillId="0" borderId="25" xfId="0" applyFont="1" applyBorder="1" applyAlignment="1" applyProtection="1">
      <alignment horizontal="lef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21" xfId="0" applyBorder="1" applyAlignment="1">
      <alignment horizontal="center"/>
    </xf>
    <xf numFmtId="0" fontId="12" fillId="0" borderId="66" xfId="0" applyFont="1" applyBorder="1" applyAlignment="1" applyProtection="1">
      <alignment horizontal="left" vertical="top" wrapText="1"/>
      <protection locked="0"/>
    </xf>
    <xf numFmtId="0" fontId="3" fillId="0" borderId="0" xfId="0" applyFont="1" applyAlignment="1">
      <alignment horizontal="left"/>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21" xfId="0" applyBorder="1" applyAlignment="1">
      <alignment horizontal="left" vertical="center"/>
    </xf>
    <xf numFmtId="0" fontId="0" fillId="0" borderId="23" xfId="0" applyFill="1" applyBorder="1" applyAlignment="1">
      <alignment horizontal="left" vertical="center" wrapText="1"/>
    </xf>
    <xf numFmtId="0" fontId="0" fillId="0" borderId="24" xfId="0" applyFill="1" applyBorder="1" applyAlignment="1">
      <alignment horizontal="left" vertical="center" wrapText="1"/>
    </xf>
    <xf numFmtId="0" fontId="23" fillId="0" borderId="20" xfId="0" applyFont="1" applyFill="1" applyBorder="1" applyAlignment="1">
      <alignment horizontal="left" wrapText="1"/>
    </xf>
    <xf numFmtId="0" fontId="0" fillId="0" borderId="74" xfId="0" applyFill="1" applyBorder="1" applyAlignment="1" applyProtection="1">
      <alignment horizontal="left" vertical="top" wrapText="1"/>
      <protection locked="0"/>
    </xf>
    <xf numFmtId="0" fontId="0" fillId="0" borderId="25" xfId="0" applyFill="1" applyBorder="1" applyAlignment="1" applyProtection="1">
      <alignment horizontal="left" vertical="top" wrapText="1"/>
      <protection locked="0"/>
    </xf>
    <xf numFmtId="0" fontId="0" fillId="0" borderId="73" xfId="0" applyFill="1" applyBorder="1" applyAlignment="1" applyProtection="1">
      <alignment horizontal="left" vertical="top" wrapText="1"/>
      <protection locked="0"/>
    </xf>
    <xf numFmtId="0" fontId="12" fillId="0" borderId="58" xfId="0" applyFont="1" applyFill="1" applyBorder="1" applyAlignment="1" applyProtection="1">
      <alignment horizontal="left" vertical="top" wrapText="1"/>
      <protection locked="0"/>
    </xf>
    <xf numFmtId="0" fontId="12" fillId="0" borderId="61" xfId="0" applyFont="1" applyFill="1" applyBorder="1" applyAlignment="1" applyProtection="1">
      <alignment horizontal="left" vertical="top" wrapText="1"/>
      <protection locked="0"/>
    </xf>
    <xf numFmtId="0" fontId="12" fillId="0" borderId="65"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21" xfId="0" applyFill="1" applyBorder="1" applyAlignment="1">
      <alignment horizontal="center" wrapText="1"/>
    </xf>
    <xf numFmtId="0" fontId="0" fillId="0" borderId="77" xfId="0" applyBorder="1" applyAlignment="1">
      <alignment horizontal="left" vertical="center" wrapText="1"/>
    </xf>
    <xf numFmtId="0" fontId="0" fillId="0" borderId="78"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10" borderId="17" xfId="0" applyFill="1" applyBorder="1" applyAlignment="1">
      <alignment horizontal="center"/>
    </xf>
    <xf numFmtId="0" fontId="0" fillId="0" borderId="75" xfId="0" applyBorder="1" applyAlignment="1">
      <alignment horizontal="left" vertical="center" wrapText="1"/>
    </xf>
    <xf numFmtId="0" fontId="0" fillId="0" borderId="80" xfId="0" applyBorder="1" applyAlignment="1">
      <alignment horizontal="left" vertical="center" wrapText="1"/>
    </xf>
    <xf numFmtId="0" fontId="0" fillId="0" borderId="60" xfId="0" applyBorder="1" applyAlignment="1">
      <alignment horizontal="left" vertical="center" wrapText="1"/>
    </xf>
    <xf numFmtId="0" fontId="0" fillId="0" borderId="67"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7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left" vertical="center" wrapText="1"/>
    </xf>
    <xf numFmtId="0" fontId="0" fillId="0" borderId="20" xfId="0" applyBorder="1" applyAlignment="1">
      <alignment horizontal="left" wrapText="1"/>
    </xf>
    <xf numFmtId="0" fontId="8" fillId="0" borderId="81" xfId="0" applyFont="1" applyBorder="1" applyAlignment="1">
      <alignment horizontal="right"/>
    </xf>
    <xf numFmtId="0" fontId="8" fillId="0" borderId="82" xfId="0" applyFont="1" applyBorder="1" applyAlignment="1">
      <alignment horizontal="right"/>
    </xf>
    <xf numFmtId="0" fontId="8" fillId="0" borderId="83" xfId="0" applyFont="1" applyBorder="1" applyAlignment="1">
      <alignment horizontal="right"/>
    </xf>
    <xf numFmtId="0" fontId="0" fillId="10" borderId="84" xfId="0" applyFill="1" applyBorder="1" applyAlignment="1">
      <alignment horizontal="center"/>
    </xf>
    <xf numFmtId="0" fontId="0" fillId="0" borderId="20" xfId="0" applyBorder="1" applyAlignment="1">
      <alignment horizontal="left" vertical="center" wrapText="1"/>
    </xf>
    <xf numFmtId="0" fontId="0" fillId="0" borderId="20"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21" xfId="0" applyBorder="1" applyAlignment="1">
      <alignment wrapText="1"/>
    </xf>
    <xf numFmtId="0" fontId="8" fillId="0" borderId="49" xfId="0" applyFont="1" applyBorder="1" applyAlignment="1">
      <alignment horizontal="right"/>
    </xf>
    <xf numFmtId="0" fontId="8" fillId="0" borderId="50" xfId="0" applyFont="1" applyBorder="1" applyAlignment="1">
      <alignment horizontal="right"/>
    </xf>
    <xf numFmtId="0" fontId="8" fillId="0" borderId="68" xfId="0" applyFont="1" applyBorder="1" applyAlignment="1">
      <alignment horizontal="right"/>
    </xf>
    <xf numFmtId="0" fontId="0" fillId="0" borderId="80" xfId="0" applyBorder="1" applyAlignment="1" applyProtection="1">
      <alignment horizontal="left" vertical="top" wrapText="1"/>
      <protection locked="0"/>
    </xf>
    <xf numFmtId="0" fontId="1" fillId="10" borderId="52" xfId="0" applyFont="1" applyFill="1" applyBorder="1" applyAlignment="1" applyProtection="1">
      <alignment horizontal="center" vertical="center" wrapText="1"/>
      <protection locked="0"/>
    </xf>
    <xf numFmtId="0" fontId="1" fillId="10" borderId="53" xfId="0" applyFont="1" applyFill="1" applyBorder="1" applyAlignment="1" applyProtection="1">
      <alignment horizontal="center" vertical="center" wrapText="1"/>
      <protection locked="0"/>
    </xf>
    <xf numFmtId="0" fontId="1" fillId="10" borderId="54" xfId="0" applyFont="1" applyFill="1" applyBorder="1" applyAlignment="1" applyProtection="1">
      <alignment horizontal="center" vertical="center" wrapText="1"/>
      <protection locked="0"/>
    </xf>
    <xf numFmtId="0" fontId="0" fillId="0" borderId="77" xfId="0" applyBorder="1" applyAlignment="1" applyProtection="1">
      <alignment horizontal="left" vertical="top" wrapText="1"/>
      <protection locked="0"/>
    </xf>
    <xf numFmtId="0" fontId="0" fillId="0" borderId="69" xfId="0" applyBorder="1" applyAlignment="1" applyProtection="1">
      <alignment horizontal="left" vertical="top" wrapText="1"/>
      <protection locked="0"/>
    </xf>
    <xf numFmtId="0" fontId="0" fillId="0" borderId="52" xfId="0" applyBorder="1" applyAlignment="1" applyProtection="1">
      <alignment horizontal="left" wrapText="1"/>
      <protection locked="0"/>
    </xf>
    <xf numFmtId="0" fontId="0" fillId="0" borderId="53" xfId="0" applyBorder="1" applyAlignment="1" applyProtection="1">
      <alignment horizontal="left" wrapText="1"/>
      <protection locked="0"/>
    </xf>
    <xf numFmtId="0" fontId="0" fillId="0" borderId="22" xfId="0" applyBorder="1" applyAlignment="1">
      <alignment horizontal="left" wrapText="1"/>
    </xf>
    <xf numFmtId="0" fontId="0" fillId="0" borderId="56" xfId="0" applyBorder="1" applyAlignment="1">
      <alignment horizontal="left" wrapText="1"/>
    </xf>
    <xf numFmtId="0" fontId="11" fillId="0" borderId="74" xfId="3" applyBorder="1" applyAlignment="1" applyProtection="1">
      <alignment horizontal="left" vertical="top" wrapText="1"/>
      <protection locked="0"/>
    </xf>
    <xf numFmtId="0" fontId="8" fillId="0" borderId="24" xfId="0" applyFont="1" applyBorder="1" applyAlignment="1" applyProtection="1">
      <alignment horizontal="right"/>
      <protection locked="0"/>
    </xf>
    <xf numFmtId="0" fontId="8" fillId="0" borderId="21" xfId="0" applyFont="1" applyBorder="1" applyAlignment="1" applyProtection="1">
      <alignment horizontal="right"/>
      <protection locked="0"/>
    </xf>
    <xf numFmtId="0" fontId="0" fillId="0" borderId="22" xfId="0" applyBorder="1" applyAlignment="1">
      <alignment horizontal="left" vertical="top" wrapText="1"/>
    </xf>
    <xf numFmtId="0" fontId="0" fillId="0" borderId="20" xfId="0" applyBorder="1" applyAlignment="1">
      <alignment horizontal="left" vertical="top" wrapText="1"/>
    </xf>
    <xf numFmtId="0" fontId="0" fillId="0" borderId="56" xfId="0" applyBorder="1" applyAlignment="1">
      <alignment horizontal="left" vertical="top" wrapText="1"/>
    </xf>
    <xf numFmtId="0" fontId="0" fillId="0" borderId="23" xfId="0" applyBorder="1" applyAlignment="1" applyProtection="1">
      <alignment horizontal="left" vertical="center"/>
      <protection locked="0"/>
    </xf>
    <xf numFmtId="0" fontId="0" fillId="0" borderId="74" xfId="3" applyFont="1" applyBorder="1" applyAlignment="1" applyProtection="1">
      <alignment horizontal="left" vertical="top" wrapText="1"/>
      <protection locked="0"/>
    </xf>
    <xf numFmtId="0" fontId="0" fillId="10" borderId="0" xfId="0" applyFill="1" applyAlignment="1">
      <alignment horizontal="center"/>
    </xf>
    <xf numFmtId="0" fontId="0" fillId="0" borderId="24" xfId="0" applyBorder="1" applyAlignment="1" applyProtection="1">
      <alignment horizontal="left" vertical="center"/>
      <protection locked="0"/>
    </xf>
    <xf numFmtId="0" fontId="8" fillId="0" borderId="24" xfId="0" applyFont="1" applyBorder="1" applyAlignment="1">
      <alignment horizontal="right" wrapText="1"/>
    </xf>
    <xf numFmtId="0" fontId="8" fillId="0" borderId="21" xfId="0" applyFont="1" applyBorder="1" applyAlignment="1">
      <alignment horizontal="right" wrapText="1"/>
    </xf>
    <xf numFmtId="0" fontId="1" fillId="10" borderId="49" xfId="0" applyFont="1" applyFill="1" applyBorder="1" applyAlignment="1" applyProtection="1">
      <alignment horizontal="center" wrapText="1"/>
      <protection locked="0"/>
    </xf>
    <xf numFmtId="0" fontId="1" fillId="10" borderId="50" xfId="0" applyFont="1" applyFill="1" applyBorder="1" applyAlignment="1" applyProtection="1">
      <alignment horizontal="center" wrapText="1"/>
      <protection locked="0"/>
    </xf>
    <xf numFmtId="0" fontId="1" fillId="10" borderId="51" xfId="0" applyFont="1" applyFill="1" applyBorder="1" applyAlignment="1" applyProtection="1">
      <alignment horizontal="center" wrapText="1"/>
      <protection locked="0"/>
    </xf>
    <xf numFmtId="0" fontId="0" fillId="0" borderId="20"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58" xfId="0" applyBorder="1" applyProtection="1">
      <protection locked="0"/>
    </xf>
    <xf numFmtId="0" fontId="0" fillId="0" borderId="61" xfId="0" applyBorder="1" applyProtection="1">
      <protection locked="0"/>
    </xf>
    <xf numFmtId="0" fontId="0" fillId="0" borderId="66" xfId="0" applyBorder="1" applyProtection="1">
      <protection locked="0"/>
    </xf>
    <xf numFmtId="0" fontId="0" fillId="0" borderId="65" xfId="0" applyBorder="1" applyProtection="1">
      <protection locked="0"/>
    </xf>
    <xf numFmtId="0" fontId="8" fillId="10" borderId="0" xfId="0" applyFont="1" applyFill="1" applyBorder="1" applyAlignment="1" applyProtection="1">
      <alignment horizontal="center"/>
      <protection locked="0"/>
    </xf>
    <xf numFmtId="0" fontId="0" fillId="0" borderId="22" xfId="0" applyBorder="1" applyAlignment="1" applyProtection="1">
      <alignment horizontal="left" wrapText="1"/>
      <protection locked="0"/>
    </xf>
    <xf numFmtId="0" fontId="0" fillId="0" borderId="56" xfId="0" applyBorder="1" applyAlignment="1" applyProtection="1">
      <alignment horizontal="left" wrapText="1"/>
      <protection locked="0"/>
    </xf>
    <xf numFmtId="0" fontId="0" fillId="0" borderId="22" xfId="0" applyFill="1" applyBorder="1" applyAlignment="1" applyProtection="1">
      <alignment horizontal="left" vertical="center" wrapText="1"/>
      <protection locked="0"/>
    </xf>
    <xf numFmtId="0" fontId="0" fillId="0" borderId="23" xfId="0" applyFill="1" applyBorder="1" applyAlignment="1" applyProtection="1">
      <alignment horizontal="left" vertical="center" wrapText="1"/>
      <protection locked="0"/>
    </xf>
    <xf numFmtId="0" fontId="11" fillId="0" borderId="57" xfId="3" applyBorder="1" applyAlignment="1" applyProtection="1">
      <alignment vertical="top" wrapText="1"/>
      <protection locked="0"/>
    </xf>
    <xf numFmtId="0" fontId="0" fillId="0" borderId="67" xfId="0" applyBorder="1" applyAlignment="1" applyProtection="1">
      <alignment vertical="top" wrapText="1"/>
      <protection locked="0"/>
    </xf>
    <xf numFmtId="0" fontId="8" fillId="0" borderId="49" xfId="0" applyFont="1" applyBorder="1" applyAlignment="1" applyProtection="1">
      <alignment horizontal="right" wrapText="1"/>
      <protection locked="0"/>
    </xf>
    <xf numFmtId="0" fontId="8" fillId="0" borderId="5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77" xfId="0" applyBorder="1" applyAlignment="1" applyProtection="1">
      <alignment horizontal="left" vertical="center" wrapText="1"/>
      <protection locked="0"/>
    </xf>
    <xf numFmtId="0" fontId="0" fillId="0" borderId="57" xfId="0" applyBorder="1" applyAlignment="1" applyProtection="1">
      <alignment horizontal="left" vertical="center" wrapText="1"/>
      <protection locked="0"/>
    </xf>
    <xf numFmtId="0" fontId="0" fillId="0" borderId="69" xfId="0" applyBorder="1" applyAlignment="1" applyProtection="1">
      <alignment horizontal="left" vertical="center" wrapText="1"/>
      <protection locked="0"/>
    </xf>
    <xf numFmtId="0" fontId="0" fillId="0" borderId="22"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4" borderId="22" xfId="0" applyFill="1" applyBorder="1" applyAlignment="1" applyProtection="1">
      <alignment horizontal="left" vertical="top" wrapText="1"/>
      <protection locked="0"/>
    </xf>
    <xf numFmtId="0" fontId="0" fillId="4" borderId="23" xfId="0" applyFill="1" applyBorder="1" applyAlignment="1" applyProtection="1">
      <alignment horizontal="left" vertical="top"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10" borderId="0" xfId="0" applyFill="1" applyBorder="1" applyAlignment="1">
      <alignment horizontal="center" wrapText="1"/>
    </xf>
    <xf numFmtId="0" fontId="10" fillId="0" borderId="0" xfId="0" applyFont="1" applyFill="1"/>
    <xf numFmtId="0" fontId="13" fillId="0" borderId="0" xfId="0" applyFont="1" applyFill="1" applyAlignment="1">
      <alignment wrapText="1"/>
    </xf>
    <xf numFmtId="0" fontId="10" fillId="0" borderId="0" xfId="0" applyFont="1" applyAlignment="1">
      <alignment horizontal="center"/>
    </xf>
    <xf numFmtId="0" fontId="8" fillId="5" borderId="22"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85"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8" fillId="5" borderId="35" xfId="0" applyFont="1" applyFill="1" applyBorder="1" applyAlignment="1">
      <alignment horizontal="center" vertical="center" wrapText="1"/>
    </xf>
    <xf numFmtId="0" fontId="8" fillId="5" borderId="22" xfId="0" applyFont="1" applyFill="1" applyBorder="1" applyAlignment="1">
      <alignment horizontal="center" wrapText="1"/>
    </xf>
    <xf numFmtId="0" fontId="8" fillId="5" borderId="20" xfId="0" applyFont="1" applyFill="1" applyBorder="1" applyAlignment="1">
      <alignment horizontal="center" wrapText="1"/>
    </xf>
    <xf numFmtId="0" fontId="8" fillId="5" borderId="27" xfId="0" applyFont="1" applyFill="1" applyBorder="1" applyAlignment="1">
      <alignment horizontal="center" wrapText="1"/>
    </xf>
    <xf numFmtId="0" fontId="11" fillId="0" borderId="23" xfId="3" applyBorder="1" applyAlignment="1">
      <alignment wrapText="1"/>
    </xf>
    <xf numFmtId="0" fontId="11" fillId="0" borderId="39" xfId="3" applyBorder="1" applyAlignment="1">
      <alignment wrapText="1"/>
    </xf>
    <xf numFmtId="49" fontId="12" fillId="0" borderId="23" xfId="3" applyNumberFormat="1" applyFont="1" applyBorder="1" applyAlignment="1">
      <alignment horizontal="center" wrapText="1"/>
    </xf>
    <xf numFmtId="49" fontId="12" fillId="0" borderId="39" xfId="0" applyNumberFormat="1" applyFont="1" applyBorder="1" applyAlignment="1">
      <alignment horizontal="center" wrapText="1"/>
    </xf>
    <xf numFmtId="0" fontId="11" fillId="0" borderId="85" xfId="3" applyBorder="1" applyAlignment="1">
      <alignment wrapText="1"/>
    </xf>
    <xf numFmtId="0" fontId="0" fillId="0" borderId="27" xfId="0" applyBorder="1" applyAlignment="1">
      <alignment wrapText="1"/>
    </xf>
    <xf numFmtId="0" fontId="11" fillId="0" borderId="23" xfId="3" applyBorder="1" applyAlignment="1">
      <alignment horizontal="center" wrapText="1"/>
    </xf>
    <xf numFmtId="0" fontId="11" fillId="0" borderId="0" xfId="3" applyBorder="1" applyAlignment="1">
      <alignment horizontal="center" wrapText="1"/>
    </xf>
    <xf numFmtId="0" fontId="11" fillId="0" borderId="39" xfId="3" applyBorder="1" applyAlignment="1">
      <alignment horizontal="center" wrapText="1"/>
    </xf>
    <xf numFmtId="0" fontId="8" fillId="0" borderId="10" xfId="0" applyFont="1" applyBorder="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8" fillId="0" borderId="0" xfId="0" applyFont="1" applyAlignment="1">
      <alignment horizontal="left" vertical="center" wrapText="1"/>
    </xf>
    <xf numFmtId="0" fontId="0" fillId="0" borderId="46" xfId="0" applyBorder="1" applyAlignment="1">
      <alignment horizontal="left" vertical="top"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6" xfId="0" applyFont="1" applyBorder="1" applyAlignment="1">
      <alignment horizontal="left" vertical="top" wrapText="1"/>
    </xf>
    <xf numFmtId="0" fontId="0" fillId="0" borderId="47" xfId="0" applyFont="1" applyBorder="1" applyAlignment="1">
      <alignment horizontal="left" vertical="top" wrapText="1"/>
    </xf>
    <xf numFmtId="0" fontId="0" fillId="0" borderId="48" xfId="0" applyFont="1" applyBorder="1" applyAlignment="1">
      <alignment horizontal="left" vertical="top" wrapText="1"/>
    </xf>
    <xf numFmtId="0" fontId="0" fillId="0" borderId="2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31" fillId="12" borderId="90" xfId="0" applyFont="1" applyFill="1" applyBorder="1" applyAlignment="1">
      <alignment vertical="center" wrapText="1"/>
    </xf>
    <xf numFmtId="0" fontId="31" fillId="12" borderId="91" xfId="0" applyFont="1" applyFill="1" applyBorder="1" applyAlignment="1">
      <alignment vertical="center" wrapText="1"/>
    </xf>
    <xf numFmtId="0" fontId="31" fillId="12" borderId="92" xfId="0" applyFont="1" applyFill="1" applyBorder="1" applyAlignment="1">
      <alignment vertical="center" wrapText="1"/>
    </xf>
    <xf numFmtId="0" fontId="31" fillId="12" borderId="90" xfId="0" applyFont="1" applyFill="1" applyBorder="1" applyAlignment="1">
      <alignment horizontal="center" vertical="center" wrapText="1"/>
    </xf>
    <xf numFmtId="0" fontId="31" fillId="12" borderId="91" xfId="0" applyFont="1" applyFill="1" applyBorder="1" applyAlignment="1">
      <alignment horizontal="center" vertical="center" wrapText="1"/>
    </xf>
    <xf numFmtId="0" fontId="31" fillId="12" borderId="92" xfId="0" applyFont="1" applyFill="1" applyBorder="1" applyAlignment="1">
      <alignment horizontal="center" vertical="center" wrapText="1"/>
    </xf>
    <xf numFmtId="0" fontId="31" fillId="12" borderId="96" xfId="0" applyFont="1" applyFill="1" applyBorder="1" applyAlignment="1">
      <alignment horizontal="center" vertical="center" wrapText="1"/>
    </xf>
    <xf numFmtId="0" fontId="31" fillId="12" borderId="93" xfId="0" applyFont="1" applyFill="1" applyBorder="1" applyAlignment="1">
      <alignment horizontal="center" vertical="center" wrapText="1"/>
    </xf>
    <xf numFmtId="0" fontId="32" fillId="12" borderId="96" xfId="0" applyFont="1" applyFill="1" applyBorder="1" applyAlignment="1">
      <alignment horizontal="center" vertical="center" wrapText="1"/>
    </xf>
    <xf numFmtId="0" fontId="32" fillId="12" borderId="93" xfId="0" applyFont="1" applyFill="1" applyBorder="1" applyAlignment="1">
      <alignment horizontal="center" vertical="center" wrapText="1"/>
    </xf>
  </cellXfs>
  <cellStyles count="5">
    <cellStyle name="Good" xfId="4" builtinId="26"/>
    <cellStyle name="Hyperlink" xfId="3" builtinId="8"/>
    <cellStyle name="Normal" xfId="0" builtinId="0"/>
    <cellStyle name="Normal 2" xfId="2"/>
    <cellStyle name="Normal_Sheet1" xfId="1"/>
  </cellStyles>
  <dxfs count="109">
    <dxf>
      <border diagonalUp="0" diagonalDown="0">
        <left style="thin">
          <color indexed="12"/>
        </left>
        <right style="thin">
          <color indexed="12"/>
        </right>
        <top style="thin">
          <color indexed="12"/>
        </top>
        <bottom style="thin">
          <color indexed="12"/>
        </bottom>
      </border>
    </dxf>
    <dxf>
      <numFmt numFmtId="3" formatCode="#,##0"/>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solidFill>
                <a:latin typeface="+mn-lt"/>
                <a:ea typeface="+mn-ea"/>
                <a:cs typeface="+mn-cs"/>
              </a:defRPr>
            </a:pPr>
            <a:r>
              <a:rPr lang="en-US" sz="1000"/>
              <a:t>Financing the HIV Response</a:t>
            </a:r>
          </a:p>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solidFill>
                <a:latin typeface="+mn-lt"/>
                <a:ea typeface="+mn-ea"/>
                <a:cs typeface="+mn-cs"/>
              </a:defRPr>
            </a:pPr>
            <a:r>
              <a:rPr lang="en-US" sz="800" b="0" i="0" baseline="0">
                <a:effectLst/>
              </a:rPr>
              <a:t>*(2013 estimates for gov't and other donors)</a:t>
            </a:r>
            <a:endParaRPr lang="en-US" sz="1000"/>
          </a:p>
        </c:rich>
      </c:tx>
      <c:layout>
        <c:manualLayout>
          <c:xMode val="edge"/>
          <c:yMode val="edge"/>
          <c:x val="0.18199498764686017"/>
          <c:y val="7.0111385330565035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General</c:formatCode>
                <c:ptCount val="3"/>
                <c:pt idx="0" formatCode="#,##0">
                  <c:v>3651869</c:v>
                </c:pt>
                <c:pt idx="1">
                  <c:v>5000000</c:v>
                </c:pt>
                <c:pt idx="2">
                  <c:v>6600000</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#,##0.00</c:formatCode>
                <c:ptCount val="3"/>
                <c:pt idx="0" formatCode="#,##0">
                  <c:v>24432359</c:v>
                </c:pt>
                <c:pt idx="1">
                  <c:v>35799523.969999999</c:v>
                </c:pt>
                <c:pt idx="2" formatCode="General">
                  <c:v>30115947</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#,##0.00</c:formatCode>
                <c:ptCount val="3"/>
                <c:pt idx="0">
                  <c:v>14469394.529999999</c:v>
                </c:pt>
                <c:pt idx="1">
                  <c:v>13399173.630000001</c:v>
                </c:pt>
                <c:pt idx="2" formatCode="General">
                  <c:v>14652285.390000001</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#,##0</c:formatCode>
                <c:ptCount val="3"/>
                <c:pt idx="0">
                  <c:v>5197433.0199999996</c:v>
                </c:pt>
                <c:pt idx="1">
                  <c:v>6357281.5</c:v>
                </c:pt>
                <c:pt idx="2" formatCode="General">
                  <c:v>6854227</c:v>
                </c:pt>
              </c:numCache>
            </c:numRef>
          </c:val>
        </c:ser>
        <c:dLbls>
          <c:showLegendKey val="0"/>
          <c:showVal val="0"/>
          <c:showCatName val="0"/>
          <c:showSerName val="0"/>
          <c:showPercent val="0"/>
          <c:showBubbleSize val="0"/>
        </c:dLbls>
        <c:axId val="98816000"/>
        <c:axId val="98792960"/>
      </c:areaChart>
      <c:valAx>
        <c:axId val="98792960"/>
        <c:scaling>
          <c:orientation val="minMax"/>
        </c:scaling>
        <c:delete val="0"/>
        <c:axPos val="l"/>
        <c:majorGridlines/>
        <c:title>
          <c:tx>
            <c:rich>
              <a:bodyPr rot="-5400000" vert="horz"/>
              <a:lstStyle/>
              <a:p>
                <a:pPr>
                  <a:defRPr sz="800" b="0"/>
                </a:pPr>
                <a:r>
                  <a:rPr lang="en-US" sz="800" b="0"/>
                  <a:t>U.S. Dollars (millions)</a:t>
                </a:r>
              </a:p>
            </c:rich>
          </c:tx>
          <c:layout/>
          <c:overlay val="0"/>
        </c:title>
        <c:numFmt formatCode="#,##0" sourceLinked="1"/>
        <c:majorTickMark val="out"/>
        <c:minorTickMark val="none"/>
        <c:tickLblPos val="nextTo"/>
        <c:txPr>
          <a:bodyPr/>
          <a:lstStyle/>
          <a:p>
            <a:pPr>
              <a:defRPr sz="800"/>
            </a:pPr>
            <a:endParaRPr lang="en-US"/>
          </a:p>
        </c:txPr>
        <c:crossAx val="98816000"/>
        <c:crosses val="autoZero"/>
        <c:crossBetween val="midCat"/>
        <c:dispUnits>
          <c:builtInUnit val="millions"/>
        </c:dispUnits>
      </c:valAx>
      <c:catAx>
        <c:axId val="98816000"/>
        <c:scaling>
          <c:orientation val="minMax"/>
        </c:scaling>
        <c:delete val="0"/>
        <c:axPos val="b"/>
        <c:numFmt formatCode="General" sourceLinked="1"/>
        <c:majorTickMark val="out"/>
        <c:minorTickMark val="none"/>
        <c:tickLblPos val="nextTo"/>
        <c:txPr>
          <a:bodyPr/>
          <a:lstStyle/>
          <a:p>
            <a:pPr>
              <a:defRPr sz="800"/>
            </a:pPr>
            <a:endParaRPr lang="en-US"/>
          </a:p>
        </c:txPr>
        <c:crossAx val="98792960"/>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3299144906359573"/>
          <c:y val="1.3440808042011974E-2"/>
        </c:manualLayout>
      </c:layout>
      <c:overlay val="0"/>
    </c:title>
    <c:autoTitleDeleted val="0"/>
    <c:plotArea>
      <c:layout>
        <c:manualLayout>
          <c:layoutTarget val="inner"/>
          <c:xMode val="edge"/>
          <c:yMode val="edge"/>
          <c:x val="0.21463055420020777"/>
          <c:y val="0.19480351414406533"/>
          <c:w val="0.6938335845242708"/>
          <c:h val="0.57755815005882882"/>
        </c:manualLayout>
      </c:layout>
      <c:lineChart>
        <c:grouping val="standard"/>
        <c:varyColors val="0"/>
        <c:ser>
          <c:idx val="1"/>
          <c:order val="0"/>
          <c:tx>
            <c:strRef>
              <c:f>'Chart II- GNI'!$A$2</c:f>
              <c:strCache>
                <c:ptCount val="1"/>
                <c:pt idx="0">
                  <c:v>GNI Per Capita (PPP)</c:v>
                </c:pt>
              </c:strCache>
            </c:strRef>
          </c:tx>
          <c:marker>
            <c:symbol val="none"/>
          </c:marker>
          <c:cat>
            <c:strRef>
              <c:f>'Chart II-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GNI'!$B$2:$X$2</c:f>
              <c:numCache>
                <c:formatCode>General</c:formatCode>
                <c:ptCount val="23"/>
                <c:pt idx="0">
                  <c:v>1000</c:v>
                </c:pt>
                <c:pt idx="1">
                  <c:v>1110</c:v>
                </c:pt>
                <c:pt idx="2">
                  <c:v>1190</c:v>
                </c:pt>
                <c:pt idx="3">
                  <c:v>1410</c:v>
                </c:pt>
                <c:pt idx="4">
                  <c:v>1510</c:v>
                </c:pt>
                <c:pt idx="5">
                  <c:v>1470</c:v>
                </c:pt>
                <c:pt idx="6">
                  <c:v>1520</c:v>
                </c:pt>
                <c:pt idx="7">
                  <c:v>1490</c:v>
                </c:pt>
                <c:pt idx="8">
                  <c:v>1400</c:v>
                </c:pt>
                <c:pt idx="9">
                  <c:v>1390</c:v>
                </c:pt>
                <c:pt idx="10">
                  <c:v>1380</c:v>
                </c:pt>
                <c:pt idx="11">
                  <c:v>1350</c:v>
                </c:pt>
                <c:pt idx="12">
                  <c:v>1340</c:v>
                </c:pt>
                <c:pt idx="13">
                  <c:v>1300</c:v>
                </c:pt>
                <c:pt idx="14">
                  <c:v>1380</c:v>
                </c:pt>
                <c:pt idx="15">
                  <c:v>1460</c:v>
                </c:pt>
                <c:pt idx="16">
                  <c:v>1440</c:v>
                </c:pt>
                <c:pt idx="17">
                  <c:v>1740</c:v>
                </c:pt>
                <c:pt idx="18">
                  <c:v>1850</c:v>
                </c:pt>
                <c:pt idx="19">
                  <c:v>1920</c:v>
                </c:pt>
                <c:pt idx="20">
                  <c:v>2020</c:v>
                </c:pt>
                <c:pt idx="21">
                  <c:v>2180</c:v>
                </c:pt>
                <c:pt idx="22">
                  <c:v>2330</c:v>
                </c:pt>
              </c:numCache>
            </c:numRef>
          </c:val>
          <c:smooth val="0"/>
        </c:ser>
        <c:dLbls>
          <c:showLegendKey val="0"/>
          <c:showVal val="0"/>
          <c:showCatName val="0"/>
          <c:showSerName val="0"/>
          <c:showPercent val="0"/>
          <c:showBubbleSize val="0"/>
        </c:dLbls>
        <c:marker val="1"/>
        <c:smooth val="0"/>
        <c:axId val="101130624"/>
        <c:axId val="101132160"/>
      </c:lineChart>
      <c:catAx>
        <c:axId val="101130624"/>
        <c:scaling>
          <c:orientation val="minMax"/>
        </c:scaling>
        <c:delete val="0"/>
        <c:axPos val="b"/>
        <c:numFmt formatCode="General" sourceLinked="1"/>
        <c:majorTickMark val="out"/>
        <c:minorTickMark val="none"/>
        <c:tickLblPos val="nextTo"/>
        <c:txPr>
          <a:bodyPr rot="0"/>
          <a:lstStyle/>
          <a:p>
            <a:pPr>
              <a:defRPr sz="800"/>
            </a:pPr>
            <a:endParaRPr lang="en-US"/>
          </a:p>
        </c:txPr>
        <c:crossAx val="101132160"/>
        <c:crosses val="autoZero"/>
        <c:auto val="1"/>
        <c:lblAlgn val="ctr"/>
        <c:lblOffset val="100"/>
        <c:tickLblSkip val="4"/>
        <c:tickMarkSkip val="2"/>
        <c:noMultiLvlLbl val="0"/>
      </c:catAx>
      <c:valAx>
        <c:axId val="101132160"/>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0113062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c:v>0</c:v>
                </c:pt>
                <c:pt idx="3" formatCode="General">
                  <c:v>0.1</c:v>
                </c:pt>
                <c:pt idx="4" formatCode="General">
                  <c:v>0.2</c:v>
                </c:pt>
                <c:pt idx="5" formatCode="General">
                  <c:v>0.2</c:v>
                </c:pt>
                <c:pt idx="6" formatCode="General">
                  <c:v>0.3</c:v>
                </c:pt>
                <c:pt idx="7" formatCode="General">
                  <c:v>0.3</c:v>
                </c:pt>
                <c:pt idx="8" formatCode="General">
                  <c:v>0.4</c:v>
                </c:pt>
                <c:pt idx="9" formatCode="General">
                  <c:v>0.5</c:v>
                </c:pt>
                <c:pt idx="10" formatCode="General">
                  <c:v>0.6</c:v>
                </c:pt>
                <c:pt idx="11" formatCode="General">
                  <c:v>0.7</c:v>
                </c:pt>
                <c:pt idx="12" formatCode="General">
                  <c:v>0.8</c:v>
                </c:pt>
                <c:pt idx="13" formatCode="General">
                  <c:v>0.9</c:v>
                </c:pt>
                <c:pt idx="14" formatCode="General">
                  <c:v>0.9</c:v>
                </c:pt>
                <c:pt idx="15" formatCode="General">
                  <c:v>0.9</c:v>
                </c:pt>
                <c:pt idx="16" formatCode="General">
                  <c:v>0.9</c:v>
                </c:pt>
                <c:pt idx="17" formatCode="General">
                  <c:v>0.8</c:v>
                </c:pt>
                <c:pt idx="18" formatCode="General">
                  <c:v>0.8</c:v>
                </c:pt>
                <c:pt idx="19" formatCode="General">
                  <c:v>0.7</c:v>
                </c:pt>
                <c:pt idx="20" formatCode="General">
                  <c:v>0.7</c:v>
                </c:pt>
                <c:pt idx="21" formatCode="General">
                  <c:v>0.7</c:v>
                </c:pt>
                <c:pt idx="22" formatCode="General">
                  <c:v>0.7</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0.02</c:v>
                </c:pt>
                <c:pt idx="1">
                  <c:v>0.02</c:v>
                </c:pt>
                <c:pt idx="2">
                  <c:v>0.03</c:v>
                </c:pt>
                <c:pt idx="3">
                  <c:v>0.04</c:v>
                </c:pt>
                <c:pt idx="4">
                  <c:v>0.06</c:v>
                </c:pt>
                <c:pt idx="5">
                  <c:v>7.0000000000000007E-2</c:v>
                </c:pt>
                <c:pt idx="6">
                  <c:v>0.08</c:v>
                </c:pt>
                <c:pt idx="7">
                  <c:v>0.09</c:v>
                </c:pt>
                <c:pt idx="8">
                  <c:v>0.1</c:v>
                </c:pt>
                <c:pt idx="9">
                  <c:v>0.11</c:v>
                </c:pt>
                <c:pt idx="10">
                  <c:v>0.13</c:v>
                </c:pt>
                <c:pt idx="11">
                  <c:v>0.16</c:v>
                </c:pt>
                <c:pt idx="12">
                  <c:v>0.17</c:v>
                </c:pt>
                <c:pt idx="13">
                  <c:v>0.16</c:v>
                </c:pt>
                <c:pt idx="14">
                  <c:v>0.12</c:v>
                </c:pt>
                <c:pt idx="15">
                  <c:v>0.08</c:v>
                </c:pt>
                <c:pt idx="16">
                  <c:v>0.04</c:v>
                </c:pt>
                <c:pt idx="17">
                  <c:v>0.02</c:v>
                </c:pt>
                <c:pt idx="18">
                  <c:v>0.02</c:v>
                </c:pt>
                <c:pt idx="19">
                  <c:v>0.02</c:v>
                </c:pt>
                <c:pt idx="20">
                  <c:v>0.03</c:v>
                </c:pt>
                <c:pt idx="21">
                  <c:v>0.05</c:v>
                </c:pt>
                <c:pt idx="22">
                  <c:v>0.05</c:v>
                </c:pt>
              </c:numCache>
            </c:numRef>
          </c:val>
          <c:smooth val="0"/>
        </c:ser>
        <c:dLbls>
          <c:showLegendKey val="0"/>
          <c:showVal val="0"/>
          <c:showCatName val="0"/>
          <c:showSerName val="0"/>
          <c:showPercent val="0"/>
          <c:showBubbleSize val="0"/>
        </c:dLbls>
        <c:marker val="1"/>
        <c:smooth val="0"/>
        <c:axId val="101171584"/>
        <c:axId val="101173120"/>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General</c:formatCode>
                <c:ptCount val="23"/>
                <c:pt idx="0" formatCode="@">
                  <c:v>0</c:v>
                </c:pt>
                <c:pt idx="1">
                  <c:v>1300</c:v>
                </c:pt>
                <c:pt idx="2">
                  <c:v>1900</c:v>
                </c:pt>
                <c:pt idx="3">
                  <c:v>2900</c:v>
                </c:pt>
                <c:pt idx="4">
                  <c:v>4100</c:v>
                </c:pt>
                <c:pt idx="5">
                  <c:v>5700</c:v>
                </c:pt>
                <c:pt idx="6">
                  <c:v>7600</c:v>
                </c:pt>
                <c:pt idx="7">
                  <c:v>9800</c:v>
                </c:pt>
                <c:pt idx="8" formatCode="@">
                  <c:v>12000</c:v>
                </c:pt>
                <c:pt idx="9" formatCode="@">
                  <c:v>15000</c:v>
                </c:pt>
                <c:pt idx="10" formatCode="@">
                  <c:v>18000</c:v>
                </c:pt>
                <c:pt idx="11" formatCode="@">
                  <c:v>22000</c:v>
                </c:pt>
                <c:pt idx="12" formatCode="@">
                  <c:v>26000</c:v>
                </c:pt>
                <c:pt idx="13" formatCode="@">
                  <c:v>30000</c:v>
                </c:pt>
                <c:pt idx="14" formatCode="@">
                  <c:v>32000</c:v>
                </c:pt>
                <c:pt idx="15" formatCode="@">
                  <c:v>33000</c:v>
                </c:pt>
                <c:pt idx="16" formatCode="@">
                  <c:v>33000</c:v>
                </c:pt>
                <c:pt idx="17" formatCode="@">
                  <c:v>32000</c:v>
                </c:pt>
                <c:pt idx="18" formatCode="@">
                  <c:v>32000</c:v>
                </c:pt>
                <c:pt idx="19" formatCode="@">
                  <c:v>31000</c:v>
                </c:pt>
                <c:pt idx="20" formatCode="@">
                  <c:v>31000</c:v>
                </c:pt>
                <c:pt idx="21" formatCode="@">
                  <c:v>31000</c:v>
                </c:pt>
                <c:pt idx="22" formatCode="@">
                  <c:v>31000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c:v>0</c:v>
                </c:pt>
                <c:pt idx="5">
                  <c:v>0</c:v>
                </c:pt>
                <c:pt idx="6">
                  <c:v>0</c:v>
                </c:pt>
                <c:pt idx="7">
                  <c:v>0</c:v>
                </c:pt>
                <c:pt idx="8">
                  <c:v>0</c:v>
                </c:pt>
                <c:pt idx="9">
                  <c:v>0</c:v>
                </c:pt>
                <c:pt idx="10">
                  <c:v>0</c:v>
                </c:pt>
                <c:pt idx="11">
                  <c:v>0</c:v>
                </c:pt>
                <c:pt idx="12" formatCode="General">
                  <c:v>1200</c:v>
                </c:pt>
                <c:pt idx="13" formatCode="General">
                  <c:v>1400</c:v>
                </c:pt>
                <c:pt idx="14" formatCode="General">
                  <c:v>1700</c:v>
                </c:pt>
                <c:pt idx="15" formatCode="General">
                  <c:v>2000</c:v>
                </c:pt>
                <c:pt idx="16" formatCode="General">
                  <c:v>2100</c:v>
                </c:pt>
                <c:pt idx="17" formatCode="General">
                  <c:v>1900</c:v>
                </c:pt>
                <c:pt idx="18" formatCode="General">
                  <c:v>1500</c:v>
                </c:pt>
                <c:pt idx="19" formatCode="General">
                  <c:v>1500</c:v>
                </c:pt>
                <c:pt idx="20" formatCode="General">
                  <c:v>1700</c:v>
                </c:pt>
                <c:pt idx="21" formatCode="General">
                  <c:v>1900</c:v>
                </c:pt>
                <c:pt idx="22" formatCode="General">
                  <c:v>1800</c:v>
                </c:pt>
              </c:numCache>
            </c:numRef>
          </c:val>
          <c:smooth val="0"/>
        </c:ser>
        <c:dLbls>
          <c:showLegendKey val="0"/>
          <c:showVal val="0"/>
          <c:showCatName val="0"/>
          <c:showSerName val="0"/>
          <c:showPercent val="0"/>
          <c:showBubbleSize val="0"/>
        </c:dLbls>
        <c:marker val="1"/>
        <c:smooth val="0"/>
        <c:axId val="102246656"/>
        <c:axId val="102244352"/>
      </c:lineChart>
      <c:catAx>
        <c:axId val="101171584"/>
        <c:scaling>
          <c:orientation val="minMax"/>
        </c:scaling>
        <c:delete val="0"/>
        <c:axPos val="b"/>
        <c:numFmt formatCode="General" sourceLinked="1"/>
        <c:majorTickMark val="out"/>
        <c:minorTickMark val="none"/>
        <c:tickLblPos val="nextTo"/>
        <c:txPr>
          <a:bodyPr/>
          <a:lstStyle/>
          <a:p>
            <a:pPr>
              <a:defRPr sz="800"/>
            </a:pPr>
            <a:endParaRPr lang="en-US"/>
          </a:p>
        </c:txPr>
        <c:crossAx val="101173120"/>
        <c:crosses val="autoZero"/>
        <c:auto val="1"/>
        <c:lblAlgn val="ctr"/>
        <c:lblOffset val="100"/>
        <c:tickLblSkip val="4"/>
        <c:noMultiLvlLbl val="0"/>
      </c:catAx>
      <c:valAx>
        <c:axId val="101173120"/>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 sourceLinked="1"/>
        <c:majorTickMark val="out"/>
        <c:minorTickMark val="none"/>
        <c:tickLblPos val="nextTo"/>
        <c:txPr>
          <a:bodyPr/>
          <a:lstStyle/>
          <a:p>
            <a:pPr>
              <a:defRPr sz="800"/>
            </a:pPr>
            <a:endParaRPr lang="en-US"/>
          </a:p>
        </c:txPr>
        <c:crossAx val="101171584"/>
        <c:crosses val="autoZero"/>
        <c:crossBetween val="between"/>
      </c:valAx>
      <c:valAx>
        <c:axId val="102244352"/>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102246656"/>
        <c:crosses val="max"/>
        <c:crossBetween val="between"/>
        <c:dispUnits>
          <c:builtInUnit val="thousands"/>
        </c:dispUnits>
      </c:valAx>
      <c:catAx>
        <c:axId val="102246656"/>
        <c:scaling>
          <c:orientation val="minMax"/>
        </c:scaling>
        <c:delete val="1"/>
        <c:axPos val="b"/>
        <c:numFmt formatCode="General" sourceLinked="1"/>
        <c:majorTickMark val="out"/>
        <c:minorTickMark val="none"/>
        <c:tickLblPos val="nextTo"/>
        <c:crossAx val="102244352"/>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4157903</c:v>
                </c:pt>
                <c:pt idx="1">
                  <c:v>4261797</c:v>
                </c:pt>
                <c:pt idx="2">
                  <c:v>4369087</c:v>
                </c:pt>
                <c:pt idx="3">
                  <c:v>4480243</c:v>
                </c:pt>
                <c:pt idx="4">
                  <c:v>4595761</c:v>
                </c:pt>
                <c:pt idx="5">
                  <c:v>4715929</c:v>
                </c:pt>
                <c:pt idx="6">
                  <c:v>4841020</c:v>
                </c:pt>
                <c:pt idx="7">
                  <c:v>4970823</c:v>
                </c:pt>
                <c:pt idx="8">
                  <c:v>5104516</c:v>
                </c:pt>
                <c:pt idx="9">
                  <c:v>5240941</c:v>
                </c:pt>
                <c:pt idx="10">
                  <c:v>5379226</c:v>
                </c:pt>
                <c:pt idx="11">
                  <c:v>5518971</c:v>
                </c:pt>
                <c:pt idx="12">
                  <c:v>5660267</c:v>
                </c:pt>
                <c:pt idx="13">
                  <c:v>5803302</c:v>
                </c:pt>
                <c:pt idx="14">
                  <c:v>5948461</c:v>
                </c:pt>
                <c:pt idx="15">
                  <c:v>6095959</c:v>
                </c:pt>
                <c:pt idx="16">
                  <c:v>6245797</c:v>
                </c:pt>
                <c:pt idx="17">
                  <c:v>6397623</c:v>
                </c:pt>
                <c:pt idx="18">
                  <c:v>6550877</c:v>
                </c:pt>
                <c:pt idx="19">
                  <c:v>6704829</c:v>
                </c:pt>
                <c:pt idx="20">
                  <c:v>6858945</c:v>
                </c:pt>
                <c:pt idx="21">
                  <c:v>7012977</c:v>
                </c:pt>
                <c:pt idx="22">
                  <c:v>7167010</c:v>
                </c:pt>
                <c:pt idx="23">
                  <c:v>7321262</c:v>
                </c:pt>
              </c:numCache>
            </c:numRef>
          </c:val>
          <c:smooth val="0"/>
        </c:ser>
        <c:dLbls>
          <c:showLegendKey val="0"/>
          <c:showVal val="0"/>
          <c:showCatName val="0"/>
          <c:showSerName val="0"/>
          <c:showPercent val="0"/>
          <c:showBubbleSize val="0"/>
        </c:dLbls>
        <c:marker val="1"/>
        <c:smooth val="0"/>
        <c:axId val="102281984"/>
        <c:axId val="102283520"/>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2.4451973353719101</c:v>
                </c:pt>
                <c:pt idx="1">
                  <c:v>2.4680041681138101</c:v>
                </c:pt>
                <c:pt idx="2">
                  <c:v>2.48631604730957</c:v>
                </c:pt>
                <c:pt idx="3">
                  <c:v>2.5123223232716199</c:v>
                </c:pt>
                <c:pt idx="4">
                  <c:v>2.5457070866399101</c:v>
                </c:pt>
                <c:pt idx="5">
                  <c:v>2.5811570536599602</c:v>
                </c:pt>
                <c:pt idx="6">
                  <c:v>2.6179514896510199</c:v>
                </c:pt>
                <c:pt idx="7">
                  <c:v>2.6459977633967502</c:v>
                </c:pt>
                <c:pt idx="8">
                  <c:v>2.6540218150391599</c:v>
                </c:pt>
                <c:pt idx="9">
                  <c:v>2.63754242518403</c:v>
                </c:pt>
                <c:pt idx="10">
                  <c:v>2.6043435289921901</c:v>
                </c:pt>
                <c:pt idx="11">
                  <c:v>2.5646932215495699</c:v>
                </c:pt>
                <c:pt idx="12">
                  <c:v>2.5279634378895302</c:v>
                </c:pt>
                <c:pt idx="13">
                  <c:v>2.4956001654197602</c:v>
                </c:pt>
                <c:pt idx="14">
                  <c:v>2.4705464736712299</c:v>
                </c:pt>
                <c:pt idx="15">
                  <c:v>2.4493562001682601</c:v>
                </c:pt>
                <c:pt idx="16">
                  <c:v>2.4282664892269499</c:v>
                </c:pt>
                <c:pt idx="17">
                  <c:v>2.4017757595030398</c:v>
                </c:pt>
                <c:pt idx="18">
                  <c:v>2.3672418686803902</c:v>
                </c:pt>
                <c:pt idx="19">
                  <c:v>2.3229079238674601</c:v>
                </c:pt>
                <c:pt idx="20">
                  <c:v>2.2725626770701202</c:v>
                </c:pt>
                <c:pt idx="21">
                  <c:v>2.2208650102416798</c:v>
                </c:pt>
                <c:pt idx="22">
                  <c:v>2.1726262368909799</c:v>
                </c:pt>
                <c:pt idx="23">
                  <c:v>2.1294165190129899</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4.8019999999999996</c:v>
                </c:pt>
                <c:pt idx="1">
                  <c:v>4.7569999999999997</c:v>
                </c:pt>
                <c:pt idx="2">
                  <c:v>4.7240000000000002</c:v>
                </c:pt>
                <c:pt idx="3">
                  <c:v>4.7009999999999996</c:v>
                </c:pt>
                <c:pt idx="4">
                  <c:v>4.6849999999999996</c:v>
                </c:pt>
                <c:pt idx="5">
                  <c:v>4.6710000000000003</c:v>
                </c:pt>
                <c:pt idx="6">
                  <c:v>4.6539999999999999</c:v>
                </c:pt>
                <c:pt idx="7">
                  <c:v>4.6310000000000002</c:v>
                </c:pt>
                <c:pt idx="8">
                  <c:v>4.5990000000000002</c:v>
                </c:pt>
                <c:pt idx="9">
                  <c:v>4.5570000000000004</c:v>
                </c:pt>
                <c:pt idx="10">
                  <c:v>4.5069999999999997</c:v>
                </c:pt>
                <c:pt idx="11">
                  <c:v>4.4509999999999996</c:v>
                </c:pt>
                <c:pt idx="12">
                  <c:v>4.3920000000000003</c:v>
                </c:pt>
                <c:pt idx="13">
                  <c:v>4.335</c:v>
                </c:pt>
                <c:pt idx="14">
                  <c:v>4.2789999999999999</c:v>
                </c:pt>
                <c:pt idx="15">
                  <c:v>4.226</c:v>
                </c:pt>
                <c:pt idx="16">
                  <c:v>4.1740000000000004</c:v>
                </c:pt>
                <c:pt idx="17">
                  <c:v>4.1219999999999999</c:v>
                </c:pt>
                <c:pt idx="18">
                  <c:v>4.0670000000000002</c:v>
                </c:pt>
                <c:pt idx="19">
                  <c:v>4.0110000000000001</c:v>
                </c:pt>
                <c:pt idx="20">
                  <c:v>3.9540000000000002</c:v>
                </c:pt>
                <c:pt idx="21">
                  <c:v>3.8959999999999999</c:v>
                </c:pt>
                <c:pt idx="22">
                  <c:v>3.8380000000000001</c:v>
                </c:pt>
              </c:numCache>
            </c:numRef>
          </c:val>
          <c:smooth val="0"/>
        </c:ser>
        <c:dLbls>
          <c:showLegendKey val="0"/>
          <c:showVal val="0"/>
          <c:showCatName val="0"/>
          <c:showSerName val="0"/>
          <c:showPercent val="0"/>
          <c:showBubbleSize val="0"/>
        </c:dLbls>
        <c:marker val="1"/>
        <c:smooth val="0"/>
        <c:axId val="102292096"/>
        <c:axId val="102290176"/>
      </c:lineChart>
      <c:catAx>
        <c:axId val="102281984"/>
        <c:scaling>
          <c:orientation val="minMax"/>
        </c:scaling>
        <c:delete val="0"/>
        <c:axPos val="b"/>
        <c:majorTickMark val="out"/>
        <c:minorTickMark val="none"/>
        <c:tickLblPos val="nextTo"/>
        <c:txPr>
          <a:bodyPr/>
          <a:lstStyle/>
          <a:p>
            <a:pPr>
              <a:defRPr sz="800"/>
            </a:pPr>
            <a:endParaRPr lang="en-US"/>
          </a:p>
        </c:txPr>
        <c:crossAx val="102283520"/>
        <c:crosses val="autoZero"/>
        <c:auto val="1"/>
        <c:lblAlgn val="ctr"/>
        <c:lblOffset val="100"/>
        <c:tickLblSkip val="4"/>
        <c:noMultiLvlLbl val="0"/>
      </c:catAx>
      <c:valAx>
        <c:axId val="102283520"/>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02281984"/>
        <c:crosses val="autoZero"/>
        <c:crossBetween val="between"/>
        <c:dispUnits>
          <c:builtInUnit val="millions"/>
        </c:dispUnits>
      </c:valAx>
      <c:valAx>
        <c:axId val="102290176"/>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02292096"/>
        <c:crosses val="max"/>
        <c:crossBetween val="between"/>
        <c:majorUnit val="2"/>
      </c:valAx>
      <c:catAx>
        <c:axId val="102292096"/>
        <c:scaling>
          <c:orientation val="minMax"/>
        </c:scaling>
        <c:delete val="1"/>
        <c:axPos val="b"/>
        <c:majorTickMark val="out"/>
        <c:minorTickMark val="none"/>
        <c:tickLblPos val="nextTo"/>
        <c:crossAx val="102290176"/>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manualLayout>
          <c:xMode val="edge"/>
          <c:yMode val="edge"/>
          <c:x val="0.24957507762510078"/>
          <c:y val="4.9382716049382713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32744</c:v>
                </c:pt>
                <c:pt idx="1">
                  <c:v>15848</c:v>
                </c:pt>
                <c:pt idx="2">
                  <c:v>16896</c:v>
                </c:pt>
                <c:pt idx="3">
                  <c:v>13010</c:v>
                </c:pt>
                <c:pt idx="4">
                  <c:v>10476</c:v>
                </c:pt>
              </c:numCache>
            </c:numRef>
          </c:val>
        </c:ser>
        <c:dLbls>
          <c:showLegendKey val="0"/>
          <c:showVal val="0"/>
          <c:showCatName val="0"/>
          <c:showSerName val="0"/>
          <c:showPercent val="0"/>
          <c:showBubbleSize val="0"/>
        </c:dLbls>
        <c:gapWidth val="150"/>
        <c:axId val="102344576"/>
        <c:axId val="102346112"/>
      </c:barChart>
      <c:catAx>
        <c:axId val="102344576"/>
        <c:scaling>
          <c:orientation val="minMax"/>
        </c:scaling>
        <c:delete val="0"/>
        <c:axPos val="b"/>
        <c:majorTickMark val="out"/>
        <c:minorTickMark val="none"/>
        <c:tickLblPos val="nextTo"/>
        <c:txPr>
          <a:bodyPr rot="0"/>
          <a:lstStyle/>
          <a:p>
            <a:pPr>
              <a:defRPr sz="800"/>
            </a:pPr>
            <a:endParaRPr lang="en-US"/>
          </a:p>
        </c:txPr>
        <c:crossAx val="102346112"/>
        <c:crosses val="autoZero"/>
        <c:auto val="1"/>
        <c:lblAlgn val="ctr"/>
        <c:lblOffset val="100"/>
        <c:noMultiLvlLbl val="0"/>
      </c:catAx>
      <c:valAx>
        <c:axId val="102346112"/>
        <c:scaling>
          <c:orientation val="minMax"/>
        </c:scaling>
        <c:delete val="0"/>
        <c:axPos val="l"/>
        <c:majorGridlines/>
        <c:numFmt formatCode="#,##0" sourceLinked="1"/>
        <c:majorTickMark val="out"/>
        <c:minorTickMark val="none"/>
        <c:tickLblPos val="nextTo"/>
        <c:txPr>
          <a:bodyPr/>
          <a:lstStyle/>
          <a:p>
            <a:pPr>
              <a:defRPr sz="800"/>
            </a:pPr>
            <a:endParaRPr lang="en-US"/>
          </a:p>
        </c:txPr>
        <c:crossAx val="102344576"/>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-6.062557132675999E-2</c:v>
                </c:pt>
                <c:pt idx="1">
                  <c:v>-5.9561739916034993E-2</c:v>
                </c:pt>
                <c:pt idx="2">
                  <c:v>-5.7740209042643292E-2</c:v>
                </c:pt>
                <c:pt idx="3">
                  <c:v>-5.3200421808925438E-2</c:v>
                </c:pt>
                <c:pt idx="4">
                  <c:v>-4.6383720983467956E-2</c:v>
                </c:pt>
                <c:pt idx="5">
                  <c:v>-4.0053229722573643E-2</c:v>
                </c:pt>
                <c:pt idx="6">
                  <c:v>-3.6227190804443338E-2</c:v>
                </c:pt>
                <c:pt idx="7">
                  <c:v>-3.6169047099453205E-2</c:v>
                </c:pt>
                <c:pt idx="8">
                  <c:v>-3.003435209447055E-2</c:v>
                </c:pt>
                <c:pt idx="9">
                  <c:v>-2.4894204400303384E-2</c:v>
                </c:pt>
                <c:pt idx="10">
                  <c:v>-1.9752072800191676E-2</c:v>
                </c:pt>
                <c:pt idx="11">
                  <c:v>-1.4849383386771621E-2</c:v>
                </c:pt>
                <c:pt idx="12">
                  <c:v>-1.1554726045480281E-2</c:v>
                </c:pt>
                <c:pt idx="13">
                  <c:v>-8.6628016109316277E-3</c:v>
                </c:pt>
                <c:pt idx="14">
                  <c:v>-5.8571007808959014E-3</c:v>
                </c:pt>
                <c:pt idx="15">
                  <c:v>-3.483281014172719E-3</c:v>
                </c:pt>
                <c:pt idx="16">
                  <c:v>-2.5067414650077145E-3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5.8287614475188203E-2</c:v>
                </c:pt>
                <c:pt idx="1">
                  <c:v>5.7513433332366817E-2</c:v>
                </c:pt>
                <c:pt idx="2">
                  <c:v>5.5898991717955725E-2</c:v>
                </c:pt>
                <c:pt idx="3">
                  <c:v>5.1680902463553356E-2</c:v>
                </c:pt>
                <c:pt idx="4">
                  <c:v>4.5287994469480661E-2</c:v>
                </c:pt>
                <c:pt idx="5">
                  <c:v>3.8985430499959561E-2</c:v>
                </c:pt>
                <c:pt idx="6">
                  <c:v>3.4858906135305436E-2</c:v>
                </c:pt>
                <c:pt idx="7">
                  <c:v>3.4349957956454791E-2</c:v>
                </c:pt>
                <c:pt idx="8">
                  <c:v>2.7566830923904998E-2</c:v>
                </c:pt>
                <c:pt idx="9">
                  <c:v>2.1719039240133502E-2</c:v>
                </c:pt>
                <c:pt idx="10">
                  <c:v>1.7553905013635539E-2</c:v>
                </c:pt>
                <c:pt idx="11">
                  <c:v>1.4252838130061821E-2</c:v>
                </c:pt>
                <c:pt idx="12">
                  <c:v>1.1588147230238389E-2</c:v>
                </c:pt>
                <c:pt idx="13">
                  <c:v>8.1909372124290176E-3</c:v>
                </c:pt>
                <c:pt idx="14">
                  <c:v>5.1282442584998922E-3</c:v>
                </c:pt>
                <c:pt idx="15">
                  <c:v>3.4373459611490172E-3</c:v>
                </c:pt>
                <c:pt idx="16">
                  <c:v>2.1436866771559334E-3</c:v>
                </c:pt>
              </c:numCache>
            </c:numRef>
          </c:val>
        </c:ser>
        <c:dLbls>
          <c:showLegendKey val="0"/>
          <c:showVal val="0"/>
          <c:showCatName val="0"/>
          <c:showSerName val="0"/>
          <c:showPercent val="0"/>
          <c:showBubbleSize val="0"/>
        </c:dLbls>
        <c:gapWidth val="0"/>
        <c:overlap val="100"/>
        <c:axId val="102356864"/>
        <c:axId val="102703104"/>
      </c:barChart>
      <c:catAx>
        <c:axId val="102356864"/>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02703104"/>
        <c:crosses val="autoZero"/>
        <c:auto val="1"/>
        <c:lblAlgn val="ctr"/>
        <c:lblOffset val="100"/>
        <c:tickLblSkip val="1"/>
        <c:noMultiLvlLbl val="0"/>
      </c:catAx>
      <c:valAx>
        <c:axId val="102703104"/>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02356864"/>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strRef>
              <c:f>'Chart I - Financing'!$D$1</c:f>
              <c:strCache>
                <c:ptCount val="1"/>
                <c:pt idx="0">
                  <c:v>2012</c:v>
                </c:pt>
              </c:strCache>
            </c:strRef>
          </c:tx>
          <c:cat>
            <c:strRef>
              <c:f>'Chart I - Financing'!$A$2:$A$5</c:f>
              <c:strCache>
                <c:ptCount val="4"/>
                <c:pt idx="0">
                  <c:v>Partner Gov't</c:v>
                </c:pt>
                <c:pt idx="1">
                  <c:v>PEPFAR</c:v>
                </c:pt>
                <c:pt idx="2">
                  <c:v>Global Fund</c:v>
                </c:pt>
                <c:pt idx="3">
                  <c:v>Other Donors</c:v>
                </c:pt>
              </c:strCache>
            </c:strRef>
          </c:cat>
          <c:val>
            <c:numRef>
              <c:f>'Chart I - Financing'!$D$2:$D$5</c:f>
              <c:numCache>
                <c:formatCode>General</c:formatCode>
                <c:ptCount val="4"/>
                <c:pt idx="0" formatCode="#,##0.00">
                  <c:v>13399173.630000001</c:v>
                </c:pt>
                <c:pt idx="1">
                  <c:v>5000000</c:v>
                </c:pt>
                <c:pt idx="2" formatCode="#,##0">
                  <c:v>6357281.5</c:v>
                </c:pt>
                <c:pt idx="3" formatCode="#,##0.00">
                  <c:v>35799523.969999999</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zero"/>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c:v>0</c:v>
                </c:pt>
                <c:pt idx="3" formatCode="General">
                  <c:v>0.1</c:v>
                </c:pt>
                <c:pt idx="4" formatCode="General">
                  <c:v>0.2</c:v>
                </c:pt>
                <c:pt idx="5" formatCode="General">
                  <c:v>0.2</c:v>
                </c:pt>
                <c:pt idx="6" formatCode="General">
                  <c:v>0.3</c:v>
                </c:pt>
                <c:pt idx="7" formatCode="General">
                  <c:v>0.3</c:v>
                </c:pt>
                <c:pt idx="8" formatCode="General">
                  <c:v>0.4</c:v>
                </c:pt>
                <c:pt idx="9" formatCode="General">
                  <c:v>0.5</c:v>
                </c:pt>
                <c:pt idx="10" formatCode="General">
                  <c:v>0.6</c:v>
                </c:pt>
                <c:pt idx="11" formatCode="General">
                  <c:v>0.7</c:v>
                </c:pt>
                <c:pt idx="12" formatCode="General">
                  <c:v>0.8</c:v>
                </c:pt>
                <c:pt idx="13" formatCode="General">
                  <c:v>0.9</c:v>
                </c:pt>
                <c:pt idx="14" formatCode="General">
                  <c:v>0.9</c:v>
                </c:pt>
                <c:pt idx="15" formatCode="General">
                  <c:v>0.9</c:v>
                </c:pt>
                <c:pt idx="16" formatCode="General">
                  <c:v>0.9</c:v>
                </c:pt>
                <c:pt idx="17" formatCode="General">
                  <c:v>0.8</c:v>
                </c:pt>
                <c:pt idx="18" formatCode="General">
                  <c:v>0.8</c:v>
                </c:pt>
                <c:pt idx="19" formatCode="General">
                  <c:v>0.7</c:v>
                </c:pt>
                <c:pt idx="20" formatCode="General">
                  <c:v>0.7</c:v>
                </c:pt>
                <c:pt idx="21" formatCode="General">
                  <c:v>0.7</c:v>
                </c:pt>
                <c:pt idx="22" formatCode="General">
                  <c:v>0.7</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0.02</c:v>
                </c:pt>
                <c:pt idx="1">
                  <c:v>0.02</c:v>
                </c:pt>
                <c:pt idx="2">
                  <c:v>0.03</c:v>
                </c:pt>
                <c:pt idx="3">
                  <c:v>0.04</c:v>
                </c:pt>
                <c:pt idx="4">
                  <c:v>0.06</c:v>
                </c:pt>
                <c:pt idx="5">
                  <c:v>7.0000000000000007E-2</c:v>
                </c:pt>
                <c:pt idx="6">
                  <c:v>0.08</c:v>
                </c:pt>
                <c:pt idx="7">
                  <c:v>0.09</c:v>
                </c:pt>
                <c:pt idx="8">
                  <c:v>0.1</c:v>
                </c:pt>
                <c:pt idx="9">
                  <c:v>0.11</c:v>
                </c:pt>
                <c:pt idx="10">
                  <c:v>0.13</c:v>
                </c:pt>
                <c:pt idx="11">
                  <c:v>0.16</c:v>
                </c:pt>
                <c:pt idx="12">
                  <c:v>0.17</c:v>
                </c:pt>
                <c:pt idx="13">
                  <c:v>0.16</c:v>
                </c:pt>
                <c:pt idx="14">
                  <c:v>0.12</c:v>
                </c:pt>
                <c:pt idx="15">
                  <c:v>0.08</c:v>
                </c:pt>
                <c:pt idx="16">
                  <c:v>0.04</c:v>
                </c:pt>
                <c:pt idx="17">
                  <c:v>0.02</c:v>
                </c:pt>
                <c:pt idx="18">
                  <c:v>0.02</c:v>
                </c:pt>
                <c:pt idx="19">
                  <c:v>0.02</c:v>
                </c:pt>
                <c:pt idx="20">
                  <c:v>0.03</c:v>
                </c:pt>
                <c:pt idx="21">
                  <c:v>0.05</c:v>
                </c:pt>
                <c:pt idx="22">
                  <c:v>0.05</c:v>
                </c:pt>
              </c:numCache>
            </c:numRef>
          </c:val>
          <c:smooth val="0"/>
        </c:ser>
        <c:dLbls>
          <c:showLegendKey val="0"/>
          <c:showVal val="0"/>
          <c:showCatName val="0"/>
          <c:showSerName val="0"/>
          <c:showPercent val="0"/>
          <c:showBubbleSize val="0"/>
        </c:dLbls>
        <c:marker val="1"/>
        <c:smooth val="0"/>
        <c:axId val="125020032"/>
        <c:axId val="125036800"/>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General</c:formatCode>
                <c:ptCount val="23"/>
                <c:pt idx="0" formatCode="@">
                  <c:v>0</c:v>
                </c:pt>
                <c:pt idx="1">
                  <c:v>1300</c:v>
                </c:pt>
                <c:pt idx="2">
                  <c:v>1900</c:v>
                </c:pt>
                <c:pt idx="3">
                  <c:v>2900</c:v>
                </c:pt>
                <c:pt idx="4">
                  <c:v>4100</c:v>
                </c:pt>
                <c:pt idx="5">
                  <c:v>5700</c:v>
                </c:pt>
                <c:pt idx="6">
                  <c:v>7600</c:v>
                </c:pt>
                <c:pt idx="7">
                  <c:v>9800</c:v>
                </c:pt>
                <c:pt idx="8" formatCode="@">
                  <c:v>12000</c:v>
                </c:pt>
                <c:pt idx="9" formatCode="@">
                  <c:v>15000</c:v>
                </c:pt>
                <c:pt idx="10" formatCode="@">
                  <c:v>18000</c:v>
                </c:pt>
                <c:pt idx="11" formatCode="@">
                  <c:v>22000</c:v>
                </c:pt>
                <c:pt idx="12" formatCode="@">
                  <c:v>26000</c:v>
                </c:pt>
                <c:pt idx="13" formatCode="@">
                  <c:v>30000</c:v>
                </c:pt>
                <c:pt idx="14" formatCode="@">
                  <c:v>32000</c:v>
                </c:pt>
                <c:pt idx="15" formatCode="@">
                  <c:v>33000</c:v>
                </c:pt>
                <c:pt idx="16" formatCode="@">
                  <c:v>33000</c:v>
                </c:pt>
                <c:pt idx="17" formatCode="@">
                  <c:v>32000</c:v>
                </c:pt>
                <c:pt idx="18" formatCode="@">
                  <c:v>32000</c:v>
                </c:pt>
                <c:pt idx="19" formatCode="@">
                  <c:v>31000</c:v>
                </c:pt>
                <c:pt idx="20" formatCode="@">
                  <c:v>31000</c:v>
                </c:pt>
                <c:pt idx="21" formatCode="@">
                  <c:v>31000</c:v>
                </c:pt>
                <c:pt idx="22" formatCode="@">
                  <c:v>31000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c:v>0</c:v>
                </c:pt>
                <c:pt idx="5">
                  <c:v>0</c:v>
                </c:pt>
                <c:pt idx="6">
                  <c:v>0</c:v>
                </c:pt>
                <c:pt idx="7">
                  <c:v>0</c:v>
                </c:pt>
                <c:pt idx="8">
                  <c:v>0</c:v>
                </c:pt>
                <c:pt idx="9">
                  <c:v>0</c:v>
                </c:pt>
                <c:pt idx="10">
                  <c:v>0</c:v>
                </c:pt>
                <c:pt idx="11">
                  <c:v>0</c:v>
                </c:pt>
                <c:pt idx="12" formatCode="General">
                  <c:v>1200</c:v>
                </c:pt>
                <c:pt idx="13" formatCode="General">
                  <c:v>1400</c:v>
                </c:pt>
                <c:pt idx="14" formatCode="General">
                  <c:v>1700</c:v>
                </c:pt>
                <c:pt idx="15" formatCode="General">
                  <c:v>2000</c:v>
                </c:pt>
                <c:pt idx="16" formatCode="General">
                  <c:v>2100</c:v>
                </c:pt>
                <c:pt idx="17" formatCode="General">
                  <c:v>1900</c:v>
                </c:pt>
                <c:pt idx="18" formatCode="General">
                  <c:v>1500</c:v>
                </c:pt>
                <c:pt idx="19" formatCode="General">
                  <c:v>1500</c:v>
                </c:pt>
                <c:pt idx="20" formatCode="General">
                  <c:v>1700</c:v>
                </c:pt>
                <c:pt idx="21" formatCode="General">
                  <c:v>1900</c:v>
                </c:pt>
                <c:pt idx="22" formatCode="General">
                  <c:v>1800</c:v>
                </c:pt>
                <c:pt idx="23" formatCode="General">
                  <c:v>1500</c:v>
                </c:pt>
              </c:numCache>
            </c:numRef>
          </c:val>
          <c:smooth val="0"/>
        </c:ser>
        <c:dLbls>
          <c:showLegendKey val="0"/>
          <c:showVal val="0"/>
          <c:showCatName val="0"/>
          <c:showSerName val="0"/>
          <c:showPercent val="0"/>
          <c:showBubbleSize val="0"/>
        </c:dLbls>
        <c:marker val="1"/>
        <c:smooth val="0"/>
        <c:axId val="125483264"/>
        <c:axId val="125481344"/>
      </c:lineChart>
      <c:catAx>
        <c:axId val="125020032"/>
        <c:scaling>
          <c:orientation val="minMax"/>
        </c:scaling>
        <c:delete val="0"/>
        <c:axPos val="b"/>
        <c:numFmt formatCode="General" sourceLinked="1"/>
        <c:majorTickMark val="out"/>
        <c:minorTickMark val="none"/>
        <c:tickLblPos val="nextTo"/>
        <c:crossAx val="125036800"/>
        <c:crosses val="autoZero"/>
        <c:auto val="1"/>
        <c:lblAlgn val="ctr"/>
        <c:lblOffset val="100"/>
        <c:noMultiLvlLbl val="0"/>
      </c:catAx>
      <c:valAx>
        <c:axId val="125036800"/>
        <c:scaling>
          <c:orientation val="minMax"/>
        </c:scaling>
        <c:delete val="0"/>
        <c:axPos val="l"/>
        <c:majorGridlines/>
        <c:title>
          <c:tx>
            <c:rich>
              <a:bodyPr rot="-5400000" vert="horz"/>
              <a:lstStyle/>
              <a:p>
                <a:pPr>
                  <a:defRPr/>
                </a:pPr>
                <a:r>
                  <a:rPr lang="en-US"/>
                  <a:t>Adult Prevelence/Incidence Rate (%)</a:t>
                </a:r>
              </a:p>
            </c:rich>
          </c:tx>
          <c:overlay val="0"/>
        </c:title>
        <c:numFmt formatCode="@" sourceLinked="1"/>
        <c:majorTickMark val="out"/>
        <c:minorTickMark val="none"/>
        <c:tickLblPos val="nextTo"/>
        <c:crossAx val="125020032"/>
        <c:crosses val="autoZero"/>
        <c:crossBetween val="between"/>
      </c:valAx>
      <c:valAx>
        <c:axId val="125481344"/>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25483264"/>
        <c:crosses val="max"/>
        <c:crossBetween val="between"/>
      </c:valAx>
      <c:catAx>
        <c:axId val="125483264"/>
        <c:scaling>
          <c:orientation val="minMax"/>
        </c:scaling>
        <c:delete val="1"/>
        <c:axPos val="b"/>
        <c:numFmt formatCode="General" sourceLinked="1"/>
        <c:majorTickMark val="out"/>
        <c:minorTickMark val="none"/>
        <c:tickLblPos val="nextTo"/>
        <c:crossAx val="125481344"/>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4157903</c:v>
                </c:pt>
                <c:pt idx="1">
                  <c:v>4261797</c:v>
                </c:pt>
                <c:pt idx="2">
                  <c:v>4369087</c:v>
                </c:pt>
                <c:pt idx="3">
                  <c:v>4480243</c:v>
                </c:pt>
                <c:pt idx="4">
                  <c:v>4595761</c:v>
                </c:pt>
                <c:pt idx="5">
                  <c:v>4715929</c:v>
                </c:pt>
                <c:pt idx="6">
                  <c:v>4841020</c:v>
                </c:pt>
                <c:pt idx="7">
                  <c:v>4970823</c:v>
                </c:pt>
                <c:pt idx="8">
                  <c:v>5104516</c:v>
                </c:pt>
                <c:pt idx="9">
                  <c:v>5240941</c:v>
                </c:pt>
                <c:pt idx="10">
                  <c:v>5379226</c:v>
                </c:pt>
                <c:pt idx="11">
                  <c:v>5518971</c:v>
                </c:pt>
                <c:pt idx="12">
                  <c:v>5660267</c:v>
                </c:pt>
                <c:pt idx="13">
                  <c:v>5803302</c:v>
                </c:pt>
                <c:pt idx="14">
                  <c:v>5948461</c:v>
                </c:pt>
                <c:pt idx="15">
                  <c:v>6095959</c:v>
                </c:pt>
                <c:pt idx="16">
                  <c:v>6245797</c:v>
                </c:pt>
                <c:pt idx="17">
                  <c:v>6397623</c:v>
                </c:pt>
                <c:pt idx="18">
                  <c:v>6550877</c:v>
                </c:pt>
                <c:pt idx="19">
                  <c:v>6704829</c:v>
                </c:pt>
                <c:pt idx="20">
                  <c:v>6858945</c:v>
                </c:pt>
                <c:pt idx="21">
                  <c:v>7012977</c:v>
                </c:pt>
                <c:pt idx="22">
                  <c:v>7167010</c:v>
                </c:pt>
                <c:pt idx="23">
                  <c:v>7321262</c:v>
                </c:pt>
              </c:numCache>
            </c:numRef>
          </c:val>
          <c:smooth val="0"/>
        </c:ser>
        <c:dLbls>
          <c:showLegendKey val="0"/>
          <c:showVal val="0"/>
          <c:showCatName val="0"/>
          <c:showSerName val="0"/>
          <c:showPercent val="0"/>
          <c:showBubbleSize val="0"/>
        </c:dLbls>
        <c:marker val="1"/>
        <c:smooth val="0"/>
        <c:axId val="125133952"/>
        <c:axId val="125135488"/>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4.8019999999999996</c:v>
                </c:pt>
                <c:pt idx="1">
                  <c:v>4.7569999999999997</c:v>
                </c:pt>
                <c:pt idx="2">
                  <c:v>4.7240000000000002</c:v>
                </c:pt>
                <c:pt idx="3">
                  <c:v>4.7009999999999996</c:v>
                </c:pt>
                <c:pt idx="4">
                  <c:v>4.6849999999999996</c:v>
                </c:pt>
                <c:pt idx="5">
                  <c:v>4.6710000000000003</c:v>
                </c:pt>
                <c:pt idx="6">
                  <c:v>4.6539999999999999</c:v>
                </c:pt>
                <c:pt idx="7">
                  <c:v>4.6310000000000002</c:v>
                </c:pt>
                <c:pt idx="8">
                  <c:v>4.5990000000000002</c:v>
                </c:pt>
                <c:pt idx="9">
                  <c:v>4.5570000000000004</c:v>
                </c:pt>
                <c:pt idx="10">
                  <c:v>4.5069999999999997</c:v>
                </c:pt>
                <c:pt idx="11">
                  <c:v>4.4509999999999996</c:v>
                </c:pt>
                <c:pt idx="12">
                  <c:v>4.3920000000000003</c:v>
                </c:pt>
                <c:pt idx="13">
                  <c:v>4.335</c:v>
                </c:pt>
                <c:pt idx="14">
                  <c:v>4.2789999999999999</c:v>
                </c:pt>
                <c:pt idx="15">
                  <c:v>4.226</c:v>
                </c:pt>
                <c:pt idx="16">
                  <c:v>4.1740000000000004</c:v>
                </c:pt>
                <c:pt idx="17">
                  <c:v>4.1219999999999999</c:v>
                </c:pt>
                <c:pt idx="18">
                  <c:v>4.0670000000000002</c:v>
                </c:pt>
                <c:pt idx="19">
                  <c:v>4.0110000000000001</c:v>
                </c:pt>
                <c:pt idx="20">
                  <c:v>3.9540000000000002</c:v>
                </c:pt>
                <c:pt idx="21">
                  <c:v>3.8959999999999999</c:v>
                </c:pt>
                <c:pt idx="22">
                  <c:v>3.8380000000000001</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2.4451973353719101</c:v>
                </c:pt>
                <c:pt idx="1">
                  <c:v>2.4680041681138101</c:v>
                </c:pt>
                <c:pt idx="2">
                  <c:v>2.48631604730957</c:v>
                </c:pt>
                <c:pt idx="3">
                  <c:v>2.5123223232716199</c:v>
                </c:pt>
                <c:pt idx="4">
                  <c:v>2.5457070866399101</c:v>
                </c:pt>
                <c:pt idx="5">
                  <c:v>2.5811570536599602</c:v>
                </c:pt>
                <c:pt idx="6">
                  <c:v>2.6179514896510199</c:v>
                </c:pt>
                <c:pt idx="7">
                  <c:v>2.6459977633967502</c:v>
                </c:pt>
                <c:pt idx="8">
                  <c:v>2.6540218150391599</c:v>
                </c:pt>
                <c:pt idx="9">
                  <c:v>2.63754242518403</c:v>
                </c:pt>
                <c:pt idx="10">
                  <c:v>2.6043435289921901</c:v>
                </c:pt>
                <c:pt idx="11">
                  <c:v>2.5646932215495699</c:v>
                </c:pt>
                <c:pt idx="12">
                  <c:v>2.5279634378895302</c:v>
                </c:pt>
                <c:pt idx="13">
                  <c:v>2.4956001654197602</c:v>
                </c:pt>
                <c:pt idx="14">
                  <c:v>2.4705464736712299</c:v>
                </c:pt>
                <c:pt idx="15">
                  <c:v>2.4493562001682601</c:v>
                </c:pt>
                <c:pt idx="16">
                  <c:v>2.4282664892269499</c:v>
                </c:pt>
                <c:pt idx="17">
                  <c:v>2.4017757595030398</c:v>
                </c:pt>
                <c:pt idx="18">
                  <c:v>2.3672418686803902</c:v>
                </c:pt>
                <c:pt idx="19">
                  <c:v>2.3229079238674601</c:v>
                </c:pt>
                <c:pt idx="20">
                  <c:v>2.2725626770701202</c:v>
                </c:pt>
                <c:pt idx="21">
                  <c:v>2.2208650102416798</c:v>
                </c:pt>
                <c:pt idx="22">
                  <c:v>2.1726262368909799</c:v>
                </c:pt>
                <c:pt idx="23">
                  <c:v>2.1294165190129899</c:v>
                </c:pt>
              </c:numCache>
            </c:numRef>
          </c:val>
          <c:smooth val="0"/>
        </c:ser>
        <c:dLbls>
          <c:showLegendKey val="0"/>
          <c:showVal val="0"/>
          <c:showCatName val="0"/>
          <c:showSerName val="0"/>
          <c:showPercent val="0"/>
          <c:showBubbleSize val="0"/>
        </c:dLbls>
        <c:marker val="1"/>
        <c:smooth val="0"/>
        <c:axId val="125139968"/>
        <c:axId val="125138048"/>
      </c:lineChart>
      <c:catAx>
        <c:axId val="125133952"/>
        <c:scaling>
          <c:orientation val="minMax"/>
        </c:scaling>
        <c:delete val="0"/>
        <c:axPos val="b"/>
        <c:majorTickMark val="out"/>
        <c:minorTickMark val="none"/>
        <c:tickLblPos val="nextTo"/>
        <c:crossAx val="125135488"/>
        <c:crosses val="autoZero"/>
        <c:auto val="1"/>
        <c:lblAlgn val="ctr"/>
        <c:lblOffset val="100"/>
        <c:tickLblSkip val="4"/>
        <c:noMultiLvlLbl val="0"/>
      </c:catAx>
      <c:valAx>
        <c:axId val="125135488"/>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25133952"/>
        <c:crosses val="autoZero"/>
        <c:crossBetween val="between"/>
        <c:dispUnits>
          <c:builtInUnit val="millions"/>
        </c:dispUnits>
      </c:valAx>
      <c:valAx>
        <c:axId val="125138048"/>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25139968"/>
        <c:crosses val="max"/>
        <c:crossBetween val="between"/>
        <c:majorUnit val="2"/>
      </c:valAx>
      <c:catAx>
        <c:axId val="125139968"/>
        <c:scaling>
          <c:orientation val="minMax"/>
        </c:scaling>
        <c:delete val="1"/>
        <c:axPos val="b"/>
        <c:majorTickMark val="out"/>
        <c:minorTickMark val="none"/>
        <c:tickLblPos val="nextTo"/>
        <c:crossAx val="125138048"/>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fmlaLink="$I$4"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checked="Checked" firstButton="1" fmlaLink="$I$43"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checked="Checked"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checked="Checked"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checked="Checked"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9" lockText="1" noThreeD="1"/>
</file>

<file path=xl/ctrlProps/ctrlProp208.xml><?xml version="1.0" encoding="utf-8"?>
<formControlPr xmlns="http://schemas.microsoft.com/office/spreadsheetml/2009/9/main" objectType="Radio" checked="Checked" lockText="1" noThreeD="1"/>
</file>

<file path=xl/ctrlProps/ctrlProp209.xml><?xml version="1.0" encoding="utf-8"?>
<formControlPr xmlns="http://schemas.microsoft.com/office/spreadsheetml/2009/9/main" objectType="CheckBox" checked="Checked"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checked="Checked"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checked="Checked" fmlaLink="$I$78" lockText="1" noThreeD="1"/>
</file>

<file path=xl/ctrlProps/ctrlProp237.xml><?xml version="1.0" encoding="utf-8"?>
<formControlPr xmlns="http://schemas.microsoft.com/office/spreadsheetml/2009/9/main" objectType="CheckBox" checked="Checked"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checked="Checked"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checked="Checked"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checked="Checked"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checked="Checked"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checked="Checked"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checked="Checked" firstButton="1" fmlaLink="C29" lockText="1" noThreeD="1"/>
</file>

<file path=xl/ctrlProps/ctrlProp287.xml><?xml version="1.0" encoding="utf-8"?>
<formControlPr xmlns="http://schemas.microsoft.com/office/spreadsheetml/2009/9/main" objectType="Radio"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checked="Checked"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checked="Checked"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checked="Checked"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checked="Checked" firstButton="1" fmlaLink="$C$29" lockText="1" noThreeD="1"/>
</file>

<file path=xl/ctrlProps/ctrlProp377.xml><?xml version="1.0" encoding="utf-8"?>
<formControlPr xmlns="http://schemas.microsoft.com/office/spreadsheetml/2009/9/main" objectType="Radio"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checked="Checked"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checked="Checked"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2305050</xdr:colOff>
      <xdr:row>4</xdr:row>
      <xdr:rowOff>135256</xdr:rowOff>
    </xdr:from>
    <xdr:to>
      <xdr:col>6</xdr:col>
      <xdr:colOff>247649</xdr:colOff>
      <xdr:row>7</xdr:row>
      <xdr:rowOff>20956</xdr:rowOff>
    </xdr:to>
    <xdr:sp macro="" textlink="">
      <xdr:nvSpPr>
        <xdr:cNvPr id="7" name="Right Arrow 6"/>
        <xdr:cNvSpPr/>
      </xdr:nvSpPr>
      <xdr:spPr>
        <a:xfrm>
          <a:off x="2543175" y="982981"/>
          <a:ext cx="315277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895975" y="541020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4337" name="Option Button 1" hidden="1">
              <a:extLst>
                <a:ext uri="{63B3BB69-23CF-44E3-9099-C40C66FF867C}">
                  <a14:compatExt spid="_x0000_s14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4342" name="Option Button 6" hidden="1">
              <a:extLst>
                <a:ext uri="{63B3BB69-23CF-44E3-9099-C40C66FF867C}">
                  <a14:compatExt spid="_x0000_s14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4345" name="Option Button 9" hidden="1">
              <a:extLst>
                <a:ext uri="{63B3BB69-23CF-44E3-9099-C40C66FF867C}">
                  <a14:compatExt spid="_x0000_s14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4347" name="Group Box 11" hidden="1">
              <a:extLst>
                <a:ext uri="{63B3BB69-23CF-44E3-9099-C40C66FF867C}">
                  <a14:compatExt spid="_x0000_s14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14348" name="Group Box 12" hidden="1">
              <a:extLst>
                <a:ext uri="{63B3BB69-23CF-44E3-9099-C40C66FF867C}">
                  <a14:compatExt spid="_x0000_s143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4349" name="Group Box 13" hidden="1">
              <a:extLst>
                <a:ext uri="{63B3BB69-23CF-44E3-9099-C40C66FF867C}">
                  <a14:compatExt spid="_x0000_s14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4350" name="Check Box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4351" name="Check Box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4352" name="Check Box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4353" name="Check Box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4354" name="Check Box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4355" name="Check Box 19" hidden="1">
              <a:extLst>
                <a:ext uri="{63B3BB69-23CF-44E3-9099-C40C66FF867C}">
                  <a14:compatExt spid="_x0000_s14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4356" name="Check Box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4357" name="Check Box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4358" name="Check Box 22" hidden="1">
              <a:extLst>
                <a:ext uri="{63B3BB69-23CF-44E3-9099-C40C66FF867C}">
                  <a14:compatExt spid="_x0000_s14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4359" name="Check Box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4360" name="Check Box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4361" name="Check Box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4362" name="Check Box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4363" name="Check Box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4364" name="Check Box 28" hidden="1">
              <a:extLst>
                <a:ext uri="{63B3BB69-23CF-44E3-9099-C40C66FF867C}">
                  <a14:compatExt spid="_x0000_s14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4365" name="Check Box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41</xdr:row>
          <xdr:rowOff>495300</xdr:rowOff>
        </xdr:to>
        <xdr:sp macro="" textlink="">
          <xdr:nvSpPr>
            <xdr:cNvPr id="14368" name="Group Box 32" hidden="1">
              <a:extLst>
                <a:ext uri="{63B3BB69-23CF-44E3-9099-C40C66FF867C}">
                  <a14:compatExt spid="_x0000_s143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4371" name="Check Box 35" hidden="1">
              <a:extLst>
                <a:ext uri="{63B3BB69-23CF-44E3-9099-C40C66FF867C}">
                  <a14:compatExt spid="_x0000_s14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4372" name="Check Box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4373" name="Check Box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4378" name="Option Button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4379" name="Option Button 43" hidden="1">
              <a:extLst>
                <a:ext uri="{63B3BB69-23CF-44E3-9099-C40C66FF867C}">
                  <a14:compatExt spid="_x0000_s14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4380" name="Check Box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4381" name="Check Box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4382" name="Check Box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4383" name="Check Box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4384" name="Check Box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4385" name="Option Button 49" hidden="1">
              <a:extLst>
                <a:ext uri="{63B3BB69-23CF-44E3-9099-C40C66FF867C}">
                  <a14:compatExt spid="_x0000_s14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4387" name="Check Box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4388" name="Check Box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4389" name="Check Box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4390" name="Check Box 54" hidden="1">
              <a:extLst>
                <a:ext uri="{63B3BB69-23CF-44E3-9099-C40C66FF867C}">
                  <a14:compatExt spid="_x0000_s14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4391" name="Check Box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4392" name="Group Box 56" hidden="1">
              <a:extLst>
                <a:ext uri="{63B3BB69-23CF-44E3-9099-C40C66FF867C}">
                  <a14:compatExt spid="_x0000_s143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4393" name="Option Button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4394" name="Option Button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59</xdr:row>
          <xdr:rowOff>276225</xdr:rowOff>
        </xdr:from>
        <xdr:to>
          <xdr:col>8</xdr:col>
          <xdr:colOff>0</xdr:colOff>
          <xdr:row>61</xdr:row>
          <xdr:rowOff>1685925</xdr:rowOff>
        </xdr:to>
        <xdr:sp macro="" textlink="">
          <xdr:nvSpPr>
            <xdr:cNvPr id="14395" name="Group Box 59" hidden="1">
              <a:extLst>
                <a:ext uri="{63B3BB69-23CF-44E3-9099-C40C66FF867C}">
                  <a14:compatExt spid="_x0000_s143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4396" name="Option Button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4397" name="Option Button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4398" name="Option Button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14399" name="Option Button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14400" name="Group Box 64" hidden="1">
              <a:extLst>
                <a:ext uri="{63B3BB69-23CF-44E3-9099-C40C66FF867C}">
                  <a14:compatExt spid="_x0000_s144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4402" name="Option Button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4403" name="Option Button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4410" name="Check Box 74" hidden="1">
              <a:extLst>
                <a:ext uri="{63B3BB69-23CF-44E3-9099-C40C66FF867C}">
                  <a14:compatExt spid="_x0000_s14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4411" name="Check Box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4412" name="Check Box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4414" name="Group Box 78" hidden="1">
              <a:extLst>
                <a:ext uri="{63B3BB69-23CF-44E3-9099-C40C66FF867C}">
                  <a14:compatExt spid="_x0000_s144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4415" name="Option Button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4416" name="Option Button 80" hidden="1">
              <a:extLst>
                <a:ext uri="{63B3BB69-23CF-44E3-9099-C40C66FF867C}">
                  <a14:compatExt spid="_x0000_s14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4417" name="Check Box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4418" name="Check Box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4420" name="Check Box 84" hidden="1">
              <a:extLst>
                <a:ext uri="{63B3BB69-23CF-44E3-9099-C40C66FF867C}">
                  <a14:compatExt spid="_x0000_s14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4421" name="Check Box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4422" name="Group Box 86" hidden="1">
              <a:extLst>
                <a:ext uri="{63B3BB69-23CF-44E3-9099-C40C66FF867C}">
                  <a14:compatExt spid="_x0000_s144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4424" name="Option Button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4425" name="Check Box 89" hidden="1">
              <a:extLst>
                <a:ext uri="{63B3BB69-23CF-44E3-9099-C40C66FF867C}">
                  <a14:compatExt spid="_x0000_s14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4426" name="Check Box 90" hidden="1">
              <a:extLst>
                <a:ext uri="{63B3BB69-23CF-44E3-9099-C40C66FF867C}">
                  <a14:compatExt spid="_x0000_s14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4427" name="Check Box 91" hidden="1">
              <a:extLst>
                <a:ext uri="{63B3BB69-23CF-44E3-9099-C40C66FF867C}">
                  <a14:compatExt spid="_x0000_s144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4428" name="Check Box 92" hidden="1">
              <a:extLst>
                <a:ext uri="{63B3BB69-23CF-44E3-9099-C40C66FF867C}">
                  <a14:compatExt spid="_x0000_s14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4429" name="Check Box 93" hidden="1">
              <a:extLst>
                <a:ext uri="{63B3BB69-23CF-44E3-9099-C40C66FF867C}">
                  <a14:compatExt spid="_x0000_s14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4430" name="Check Box 94" hidden="1">
              <a:extLst>
                <a:ext uri="{63B3BB69-23CF-44E3-9099-C40C66FF867C}">
                  <a14:compatExt spid="_x0000_s14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4431" name="Option Button 95" hidden="1">
              <a:extLst>
                <a:ext uri="{63B3BB69-23CF-44E3-9099-C40C66FF867C}">
                  <a14:compatExt spid="_x0000_s14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4432" name="Option Button 96" hidden="1">
              <a:extLst>
                <a:ext uri="{63B3BB69-23CF-44E3-9099-C40C66FF867C}">
                  <a14:compatExt spid="_x0000_s14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4433" name="Option Button 97" hidden="1">
              <a:extLst>
                <a:ext uri="{63B3BB69-23CF-44E3-9099-C40C66FF867C}">
                  <a14:compatExt spid="_x0000_s14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4434" name="Option Button 98" hidden="1">
              <a:extLst>
                <a:ext uri="{63B3BB69-23CF-44E3-9099-C40C66FF867C}">
                  <a14:compatExt spid="_x0000_s14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4435" name="Group Box 99" hidden="1">
              <a:extLst>
                <a:ext uri="{63B3BB69-23CF-44E3-9099-C40C66FF867C}">
                  <a14:compatExt spid="_x0000_s14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4436" name="Group Box 100" hidden="1">
              <a:extLst>
                <a:ext uri="{63B3BB69-23CF-44E3-9099-C40C66FF867C}">
                  <a14:compatExt spid="_x0000_s144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4437" name="Check Box 101" hidden="1">
              <a:extLst>
                <a:ext uri="{63B3BB69-23CF-44E3-9099-C40C66FF867C}">
                  <a14:compatExt spid="_x0000_s14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4438" name="Check Box 102" hidden="1">
              <a:extLst>
                <a:ext uri="{63B3BB69-23CF-44E3-9099-C40C66FF867C}">
                  <a14:compatExt spid="_x0000_s14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4439" name="Check Box 103" hidden="1">
              <a:extLst>
                <a:ext uri="{63B3BB69-23CF-44E3-9099-C40C66FF867C}">
                  <a14:compatExt spid="_x0000_s14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4440" name="Check Box 104" hidden="1">
              <a:extLst>
                <a:ext uri="{63B3BB69-23CF-44E3-9099-C40C66FF867C}">
                  <a14:compatExt spid="_x0000_s14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4441" name="Check Box 105" hidden="1">
              <a:extLst>
                <a:ext uri="{63B3BB69-23CF-44E3-9099-C40C66FF867C}">
                  <a14:compatExt spid="_x0000_s14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4442" name="Option Button 106" hidden="1">
              <a:extLst>
                <a:ext uri="{63B3BB69-23CF-44E3-9099-C40C66FF867C}">
                  <a14:compatExt spid="_x0000_s14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4443" name="Option Button 107" hidden="1">
              <a:extLst>
                <a:ext uri="{63B3BB69-23CF-44E3-9099-C40C66FF867C}">
                  <a14:compatExt spid="_x0000_s14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5361" name="Option Button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15362" name="Group Box 2" hidden="1">
              <a:extLst>
                <a:ext uri="{63B3BB69-23CF-44E3-9099-C40C66FF867C}">
                  <a14:compatExt spid="_x0000_s153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15363" name="Option Button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5364" name="Option Button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5365" name="Option Button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5366" name="Option Button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5372" name="Option Button 12" hidden="1">
              <a:extLst>
                <a:ext uri="{63B3BB69-23CF-44E3-9099-C40C66FF867C}">
                  <a14:compatExt spid="_x0000_s15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5374" name="Option Button 14" hidden="1">
              <a:extLst>
                <a:ext uri="{63B3BB69-23CF-44E3-9099-C40C66FF867C}">
                  <a14:compatExt spid="_x0000_s15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15376" name="Option Button 16" hidden="1">
              <a:extLst>
                <a:ext uri="{63B3BB69-23CF-44E3-9099-C40C66FF867C}">
                  <a14:compatExt spid="_x0000_s15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5377" name="Group Box 17" hidden="1">
              <a:extLst>
                <a:ext uri="{63B3BB69-23CF-44E3-9099-C40C66FF867C}">
                  <a14:compatExt spid="_x0000_s153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5378" name="Group Box 18" hidden="1">
              <a:extLst>
                <a:ext uri="{63B3BB69-23CF-44E3-9099-C40C66FF867C}">
                  <a14:compatExt spid="_x0000_s15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15380" name="Group Box 20" hidden="1">
              <a:extLst>
                <a:ext uri="{63B3BB69-23CF-44E3-9099-C40C66FF867C}">
                  <a14:compatExt spid="_x0000_s153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5381" name="Option Button 21" hidden="1">
              <a:extLst>
                <a:ext uri="{63B3BB69-23CF-44E3-9099-C40C66FF867C}">
                  <a14:compatExt spid="_x0000_s15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5384" name="Option Button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5385" name="Option Button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5386" name="Option Button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5387" name="Option Button 27" hidden="1">
              <a:extLst>
                <a:ext uri="{63B3BB69-23CF-44E3-9099-C40C66FF867C}">
                  <a14:compatExt spid="_x0000_s15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5388" name="Group Box 28" hidden="1">
              <a:extLst>
                <a:ext uri="{63B3BB69-23CF-44E3-9099-C40C66FF867C}">
                  <a14:compatExt spid="_x0000_s15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76</xdr:row>
          <xdr:rowOff>342900</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5391" name="Group Box 31" hidden="1">
              <a:extLst>
                <a:ext uri="{63B3BB69-23CF-44E3-9099-C40C66FF867C}">
                  <a14:compatExt spid="_x0000_s153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15392" name="Option Button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83</xdr:row>
          <xdr:rowOff>266700</xdr:rowOff>
        </xdr:to>
        <xdr:sp macro="" textlink="">
          <xdr:nvSpPr>
            <xdr:cNvPr id="15393" name="Option Button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5394" name="Option Button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15395" name="Option Button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5396" name="Option Button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5397" name="Group Box 37" hidden="1">
              <a:extLst>
                <a:ext uri="{63B3BB69-23CF-44E3-9099-C40C66FF867C}">
                  <a14:compatExt spid="_x0000_s153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5398" name="Option Button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5399" name="Option Button 39" hidden="1">
              <a:extLst>
                <a:ext uri="{63B3BB69-23CF-44E3-9099-C40C66FF867C}">
                  <a14:compatExt spid="_x0000_s15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94</xdr:row>
          <xdr:rowOff>266700</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15403" name="Group Box 43" hidden="1">
              <a:extLst>
                <a:ext uri="{63B3BB69-23CF-44E3-9099-C40C66FF867C}">
                  <a14:compatExt spid="_x0000_s15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98</xdr:row>
          <xdr:rowOff>238125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101</xdr:row>
          <xdr:rowOff>266700</xdr:rowOff>
        </xdr:to>
        <xdr:sp macro="" textlink="">
          <xdr:nvSpPr>
            <xdr:cNvPr id="15408" name="Group Box 48" hidden="1">
              <a:extLst>
                <a:ext uri="{63B3BB69-23CF-44E3-9099-C40C66FF867C}">
                  <a14:compatExt spid="_x0000_s154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5409" name="Option Button 49" hidden="1">
              <a:extLst>
                <a:ext uri="{63B3BB69-23CF-44E3-9099-C40C66FF867C}">
                  <a14:compatExt spid="_x0000_s15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110</xdr:row>
          <xdr:rowOff>295275</xdr:rowOff>
        </xdr:to>
        <xdr:sp macro="" textlink="">
          <xdr:nvSpPr>
            <xdr:cNvPr id="15410" name="Option Button 50" hidden="1">
              <a:extLst>
                <a:ext uri="{63B3BB69-23CF-44E3-9099-C40C66FF867C}">
                  <a14:compatExt spid="_x0000_s15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15411" name="Check Box 51" hidden="1">
              <a:extLst>
                <a:ext uri="{63B3BB69-23CF-44E3-9099-C40C66FF867C}">
                  <a14:compatExt spid="_x0000_s15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15412" name="Check Box 52" hidden="1">
              <a:extLst>
                <a:ext uri="{63B3BB69-23CF-44E3-9099-C40C66FF867C}">
                  <a14:compatExt spid="_x0000_s15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5413" name="Check Box 53" hidden="1">
              <a:extLst>
                <a:ext uri="{63B3BB69-23CF-44E3-9099-C40C66FF867C}">
                  <a14:compatExt spid="_x0000_s15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5414" name="Check Box 54" hidden="1">
              <a:extLst>
                <a:ext uri="{63B3BB69-23CF-44E3-9099-C40C66FF867C}">
                  <a14:compatExt spid="_x0000_s15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115</xdr:row>
          <xdr:rowOff>266700</xdr:rowOff>
        </xdr:to>
        <xdr:sp macro="" textlink="">
          <xdr:nvSpPr>
            <xdr:cNvPr id="15415" name="Check Box 55" hidden="1">
              <a:extLst>
                <a:ext uri="{63B3BB69-23CF-44E3-9099-C40C66FF867C}">
                  <a14:compatExt spid="_x0000_s15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5416" name="Check Box 56" hidden="1">
              <a:extLst>
                <a:ext uri="{63B3BB69-23CF-44E3-9099-C40C66FF867C}">
                  <a14:compatExt spid="_x0000_s15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15417" name="Check Box 57" hidden="1">
              <a:extLst>
                <a:ext uri="{63B3BB69-23CF-44E3-9099-C40C66FF867C}">
                  <a14:compatExt spid="_x0000_s15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5418" name="Check Box 58" hidden="1">
              <a:extLst>
                <a:ext uri="{63B3BB69-23CF-44E3-9099-C40C66FF867C}">
                  <a14:compatExt spid="_x0000_s15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119</xdr:row>
          <xdr:rowOff>266700</xdr:rowOff>
        </xdr:to>
        <xdr:sp macro="" textlink="">
          <xdr:nvSpPr>
            <xdr:cNvPr id="15419" name="Check Box 59" hidden="1">
              <a:extLst>
                <a:ext uri="{63B3BB69-23CF-44E3-9099-C40C66FF867C}">
                  <a14:compatExt spid="_x0000_s15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5420" name="Check Box 60" hidden="1">
              <a:extLst>
                <a:ext uri="{63B3BB69-23CF-44E3-9099-C40C66FF867C}">
                  <a14:compatExt spid="_x0000_s15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5421" name="Group Box 61" hidden="1">
              <a:extLst>
                <a:ext uri="{63B3BB69-23CF-44E3-9099-C40C66FF867C}">
                  <a14:compatExt spid="_x0000_s154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5422" name="Option Button 62" hidden="1">
              <a:extLst>
                <a:ext uri="{63B3BB69-23CF-44E3-9099-C40C66FF867C}">
                  <a14:compatExt spid="_x0000_s15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5423" name="Option Button 63" hidden="1">
              <a:extLst>
                <a:ext uri="{63B3BB69-23CF-44E3-9099-C40C66FF867C}">
                  <a14:compatExt spid="_x0000_s15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5424" name="Check Box 64" hidden="1">
              <a:extLst>
                <a:ext uri="{63B3BB69-23CF-44E3-9099-C40C66FF867C}">
                  <a14:compatExt spid="_x0000_s15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5425" name="Check Box 65" hidden="1">
              <a:extLst>
                <a:ext uri="{63B3BB69-23CF-44E3-9099-C40C66FF867C}">
                  <a14:compatExt spid="_x0000_s15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5426" name="Group Box 66" hidden="1">
              <a:extLst>
                <a:ext uri="{63B3BB69-23CF-44E3-9099-C40C66FF867C}">
                  <a14:compatExt spid="_x0000_s154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5427" name="Option Button 67" hidden="1">
              <a:extLst>
                <a:ext uri="{63B3BB69-23CF-44E3-9099-C40C66FF867C}">
                  <a14:compatExt spid="_x0000_s154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5428" name="Option Button 68" hidden="1">
              <a:extLst>
                <a:ext uri="{63B3BB69-23CF-44E3-9099-C40C66FF867C}">
                  <a14:compatExt spid="_x0000_s15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5429" name="Option Button 69" hidden="1">
              <a:extLst>
                <a:ext uri="{63B3BB69-23CF-44E3-9099-C40C66FF867C}">
                  <a14:compatExt spid="_x0000_s15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5430" name="Check Box 70" hidden="1">
              <a:extLst>
                <a:ext uri="{63B3BB69-23CF-44E3-9099-C40C66FF867C}">
                  <a14:compatExt spid="_x0000_s15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5431" name="Check Box 71" hidden="1">
              <a:extLst>
                <a:ext uri="{63B3BB69-23CF-44E3-9099-C40C66FF867C}">
                  <a14:compatExt spid="_x0000_s15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5432" name="Check Box 72" hidden="1">
              <a:extLst>
                <a:ext uri="{63B3BB69-23CF-44E3-9099-C40C66FF867C}">
                  <a14:compatExt spid="_x0000_s15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132</xdr:row>
          <xdr:rowOff>342900</xdr:rowOff>
        </xdr:to>
        <xdr:sp macro="" textlink="">
          <xdr:nvSpPr>
            <xdr:cNvPr id="15433" name="Check Box 73" hidden="1">
              <a:extLst>
                <a:ext uri="{63B3BB69-23CF-44E3-9099-C40C66FF867C}">
                  <a14:compatExt spid="_x0000_s15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5434" name="Option Button 74" hidden="1">
              <a:extLst>
                <a:ext uri="{63B3BB69-23CF-44E3-9099-C40C66FF867C}">
                  <a14:compatExt spid="_x0000_s15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5435" name="Group Box 75" hidden="1">
              <a:extLst>
                <a:ext uri="{63B3BB69-23CF-44E3-9099-C40C66FF867C}">
                  <a14:compatExt spid="_x0000_s15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5436" name="Option Button 76" hidden="1">
              <a:extLst>
                <a:ext uri="{63B3BB69-23CF-44E3-9099-C40C66FF867C}">
                  <a14:compatExt spid="_x0000_s15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5437" name="Option Button 77" hidden="1">
              <a:extLst>
                <a:ext uri="{63B3BB69-23CF-44E3-9099-C40C66FF867C}">
                  <a14:compatExt spid="_x0000_s15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5438" name="Check Box 78" hidden="1">
              <a:extLst>
                <a:ext uri="{63B3BB69-23CF-44E3-9099-C40C66FF867C}">
                  <a14:compatExt spid="_x0000_s15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140</xdr:row>
          <xdr:rowOff>419100</xdr:rowOff>
        </xdr:to>
        <xdr:sp macro="" textlink="">
          <xdr:nvSpPr>
            <xdr:cNvPr id="15439" name="Check Box 79" hidden="1">
              <a:extLst>
                <a:ext uri="{63B3BB69-23CF-44E3-9099-C40C66FF867C}">
                  <a14:compatExt spid="_x0000_s15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15440" name="Check Box 80" hidden="1">
              <a:extLst>
                <a:ext uri="{63B3BB69-23CF-44E3-9099-C40C66FF867C}">
                  <a14:compatExt spid="_x0000_s15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5441" name="Group Box 81" hidden="1">
              <a:extLst>
                <a:ext uri="{63B3BB69-23CF-44E3-9099-C40C66FF867C}">
                  <a14:compatExt spid="_x0000_s15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5442" name="Option Button 82" hidden="1">
              <a:extLst>
                <a:ext uri="{63B3BB69-23CF-44E3-9099-C40C66FF867C}">
                  <a14:compatExt spid="_x0000_s15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5443" name="Option Button 83" hidden="1">
              <a:extLst>
                <a:ext uri="{63B3BB69-23CF-44E3-9099-C40C66FF867C}">
                  <a14:compatExt spid="_x0000_s15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5444" name="Option Button 84" hidden="1">
              <a:extLst>
                <a:ext uri="{63B3BB69-23CF-44E3-9099-C40C66FF867C}">
                  <a14:compatExt spid="_x0000_s15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5445" name="Option Button 85" hidden="1">
              <a:extLst>
                <a:ext uri="{63B3BB69-23CF-44E3-9099-C40C66FF867C}">
                  <a14:compatExt spid="_x0000_s15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15446" name="Group Box 86" hidden="1">
              <a:extLst>
                <a:ext uri="{63B3BB69-23CF-44E3-9099-C40C66FF867C}">
                  <a14:compatExt spid="_x0000_s154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5447" name="Option Button 87" hidden="1">
              <a:extLst>
                <a:ext uri="{63B3BB69-23CF-44E3-9099-C40C66FF867C}">
                  <a14:compatExt spid="_x0000_s15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147</xdr:row>
          <xdr:rowOff>400050</xdr:rowOff>
        </xdr:to>
        <xdr:sp macro="" textlink="">
          <xdr:nvSpPr>
            <xdr:cNvPr id="15448" name="Option Button 88" hidden="1">
              <a:extLst>
                <a:ext uri="{63B3BB69-23CF-44E3-9099-C40C66FF867C}">
                  <a14:compatExt spid="_x0000_s15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15449" name="Check Box 89" hidden="1">
              <a:extLst>
                <a:ext uri="{63B3BB69-23CF-44E3-9099-C40C66FF867C}">
                  <a14:compatExt spid="_x0000_s15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5450" name="Check Box 90" hidden="1">
              <a:extLst>
                <a:ext uri="{63B3BB69-23CF-44E3-9099-C40C66FF867C}">
                  <a14:compatExt spid="_x0000_s15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150</xdr:row>
          <xdr:rowOff>304800</xdr:rowOff>
        </xdr:to>
        <xdr:sp macro="" textlink="">
          <xdr:nvSpPr>
            <xdr:cNvPr id="15451" name="Check Box 91" hidden="1">
              <a:extLst>
                <a:ext uri="{63B3BB69-23CF-44E3-9099-C40C66FF867C}">
                  <a14:compatExt spid="_x0000_s15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15452" name="Check Box 92" hidden="1">
              <a:extLst>
                <a:ext uri="{63B3BB69-23CF-44E3-9099-C40C66FF867C}">
                  <a14:compatExt spid="_x0000_s154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5453" name="Check Box 93" hidden="1">
              <a:extLst>
                <a:ext uri="{63B3BB69-23CF-44E3-9099-C40C66FF867C}">
                  <a14:compatExt spid="_x0000_s15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5454" name="Group Box 94" hidden="1">
              <a:extLst>
                <a:ext uri="{63B3BB69-23CF-44E3-9099-C40C66FF867C}">
                  <a14:compatExt spid="_x0000_s154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5455" name="Option Button 95" hidden="1">
              <a:extLst>
                <a:ext uri="{63B3BB69-23CF-44E3-9099-C40C66FF867C}">
                  <a14:compatExt spid="_x0000_s15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5456" name="Option Button 96" hidden="1">
              <a:extLst>
                <a:ext uri="{63B3BB69-23CF-44E3-9099-C40C66FF867C}">
                  <a14:compatExt spid="_x0000_s15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5457" name="Check Box 97" hidden="1">
              <a:extLst>
                <a:ext uri="{63B3BB69-23CF-44E3-9099-C40C66FF867C}">
                  <a14:compatExt spid="_x0000_s15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157</xdr:row>
          <xdr:rowOff>342900</xdr:rowOff>
        </xdr:to>
        <xdr:sp macro="" textlink="">
          <xdr:nvSpPr>
            <xdr:cNvPr id="15458" name="Check Box 98" hidden="1">
              <a:extLst>
                <a:ext uri="{63B3BB69-23CF-44E3-9099-C40C66FF867C}">
                  <a14:compatExt spid="_x0000_s154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5459" name="Group Box 99" hidden="1">
              <a:extLst>
                <a:ext uri="{63B3BB69-23CF-44E3-9099-C40C66FF867C}">
                  <a14:compatExt spid="_x0000_s154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5460" name="Option Button 100" hidden="1">
              <a:extLst>
                <a:ext uri="{63B3BB69-23CF-44E3-9099-C40C66FF867C}">
                  <a14:compatExt spid="_x0000_s15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5461" name="Option Button 101" hidden="1">
              <a:extLst>
                <a:ext uri="{63B3BB69-23CF-44E3-9099-C40C66FF867C}">
                  <a14:compatExt spid="_x0000_s15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5462" name="Check Box 102" hidden="1">
              <a:extLst>
                <a:ext uri="{63B3BB69-23CF-44E3-9099-C40C66FF867C}">
                  <a14:compatExt spid="_x0000_s15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5463" name="Check Box 103" hidden="1">
              <a:extLst>
                <a:ext uri="{63B3BB69-23CF-44E3-9099-C40C66FF867C}">
                  <a14:compatExt spid="_x0000_s15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5464" name="Check Box 104" hidden="1">
              <a:extLst>
                <a:ext uri="{63B3BB69-23CF-44E3-9099-C40C66FF867C}">
                  <a14:compatExt spid="_x0000_s15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15465" name="Group Box 105" hidden="1">
              <a:extLst>
                <a:ext uri="{63B3BB69-23CF-44E3-9099-C40C66FF867C}">
                  <a14:compatExt spid="_x0000_s154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5466" name="Option Button 106" hidden="1">
              <a:extLst>
                <a:ext uri="{63B3BB69-23CF-44E3-9099-C40C66FF867C}">
                  <a14:compatExt spid="_x0000_s15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5467" name="Option Button 107" hidden="1">
              <a:extLst>
                <a:ext uri="{63B3BB69-23CF-44E3-9099-C40C66FF867C}">
                  <a14:compatExt spid="_x0000_s15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5468" name="Option Button 108" hidden="1">
              <a:extLst>
                <a:ext uri="{63B3BB69-23CF-44E3-9099-C40C66FF867C}">
                  <a14:compatExt spid="_x0000_s15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15469" name="Option Button 109" hidden="1">
              <a:extLst>
                <a:ext uri="{63B3BB69-23CF-44E3-9099-C40C66FF867C}">
                  <a14:compatExt spid="_x0000_s15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5470" name="Option Button 110" hidden="1">
              <a:extLst>
                <a:ext uri="{63B3BB69-23CF-44E3-9099-C40C66FF867C}">
                  <a14:compatExt spid="_x0000_s15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107</xdr:row>
          <xdr:rowOff>266700</xdr:rowOff>
        </xdr:to>
        <xdr:sp macro="" textlink="">
          <xdr:nvSpPr>
            <xdr:cNvPr id="15471" name="Option Button 111" hidden="1">
              <a:extLst>
                <a:ext uri="{63B3BB69-23CF-44E3-9099-C40C66FF867C}">
                  <a14:compatExt spid="_x0000_s15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5472" name="Group Box 112" hidden="1">
              <a:extLst>
                <a:ext uri="{63B3BB69-23CF-44E3-9099-C40C66FF867C}">
                  <a14:compatExt spid="_x0000_s154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15473" name="Option Button 113" hidden="1">
              <a:extLst>
                <a:ext uri="{63B3BB69-23CF-44E3-9099-C40C66FF867C}">
                  <a14:compatExt spid="_x0000_s154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5474" name="Option Button 114" hidden="1">
              <a:extLst>
                <a:ext uri="{63B3BB69-23CF-44E3-9099-C40C66FF867C}">
                  <a14:compatExt spid="_x0000_s154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68</xdr:row>
          <xdr:rowOff>495300</xdr:rowOff>
        </xdr:to>
        <xdr:sp macro="" textlink="">
          <xdr:nvSpPr>
            <xdr:cNvPr id="15475" name="Group Box 115" hidden="1">
              <a:extLst>
                <a:ext uri="{63B3BB69-23CF-44E3-9099-C40C66FF867C}">
                  <a14:compatExt spid="_x0000_s154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5476" name="Check Box 116" hidden="1">
              <a:extLst>
                <a:ext uri="{63B3BB69-23CF-44E3-9099-C40C66FF867C}">
                  <a14:compatExt spid="_x0000_s154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5477" name="Check Box 117" hidden="1">
              <a:extLst>
                <a:ext uri="{63B3BB69-23CF-44E3-9099-C40C66FF867C}">
                  <a14:compatExt spid="_x0000_s154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5478" name="Check Box 118" hidden="1">
              <a:extLst>
                <a:ext uri="{63B3BB69-23CF-44E3-9099-C40C66FF867C}">
                  <a14:compatExt spid="_x0000_s154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5479" name="Check Box 119" hidden="1">
              <a:extLst>
                <a:ext uri="{63B3BB69-23CF-44E3-9099-C40C66FF867C}">
                  <a14:compatExt spid="_x0000_s154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5480" name="Check Box 120" hidden="1">
              <a:extLst>
                <a:ext uri="{63B3BB69-23CF-44E3-9099-C40C66FF867C}">
                  <a14:compatExt spid="_x0000_s154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5481" name="Check Box 121" hidden="1">
              <a:extLst>
                <a:ext uri="{63B3BB69-23CF-44E3-9099-C40C66FF867C}">
                  <a14:compatExt spid="_x0000_s154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5482" name="Group Box 122" hidden="1">
              <a:extLst>
                <a:ext uri="{63B3BB69-23CF-44E3-9099-C40C66FF867C}">
                  <a14:compatExt spid="_x0000_s154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5483" name="Option Button 123" hidden="1">
              <a:extLst>
                <a:ext uri="{63B3BB69-23CF-44E3-9099-C40C66FF867C}">
                  <a14:compatExt spid="_x0000_s154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5484" name="Option Button 124" hidden="1">
              <a:extLst>
                <a:ext uri="{63B3BB69-23CF-44E3-9099-C40C66FF867C}">
                  <a14:compatExt spid="_x0000_s154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5485" name="Option Button 125" hidden="1">
              <a:extLst>
                <a:ext uri="{63B3BB69-23CF-44E3-9099-C40C66FF867C}">
                  <a14:compatExt spid="_x0000_s154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5486" name="Check Box 126" hidden="1">
              <a:extLst>
                <a:ext uri="{63B3BB69-23CF-44E3-9099-C40C66FF867C}">
                  <a14:compatExt spid="_x0000_s154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5487" name="Check Box 127" hidden="1">
              <a:extLst>
                <a:ext uri="{63B3BB69-23CF-44E3-9099-C40C66FF867C}">
                  <a14:compatExt spid="_x0000_s154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15488" name="Group Box 128" hidden="1">
              <a:extLst>
                <a:ext uri="{63B3BB69-23CF-44E3-9099-C40C66FF867C}">
                  <a14:compatExt spid="_x0000_s154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5489" name="Check Box 129" hidden="1">
              <a:extLst>
                <a:ext uri="{63B3BB69-23CF-44E3-9099-C40C66FF867C}">
                  <a14:compatExt spid="_x0000_s154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5490" name="Check Box 130" hidden="1">
              <a:extLst>
                <a:ext uri="{63B3BB69-23CF-44E3-9099-C40C66FF867C}">
                  <a14:compatExt spid="_x0000_s154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5491" name="Check Box 131" hidden="1">
              <a:extLst>
                <a:ext uri="{63B3BB69-23CF-44E3-9099-C40C66FF867C}">
                  <a14:compatExt spid="_x0000_s154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5492" name="Check Box 132" hidden="1">
              <a:extLst>
                <a:ext uri="{63B3BB69-23CF-44E3-9099-C40C66FF867C}">
                  <a14:compatExt spid="_x0000_s154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5493" name="Option Button 133" hidden="1">
              <a:extLst>
                <a:ext uri="{63B3BB69-23CF-44E3-9099-C40C66FF867C}">
                  <a14:compatExt spid="_x0000_s154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5494" name="Option Button 134" hidden="1">
              <a:extLst>
                <a:ext uri="{63B3BB69-23CF-44E3-9099-C40C66FF867C}">
                  <a14:compatExt spid="_x0000_s154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5495" name="Check Box 135" hidden="1">
              <a:extLst>
                <a:ext uri="{63B3BB69-23CF-44E3-9099-C40C66FF867C}">
                  <a14:compatExt spid="_x0000_s154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5496" name="Check Box 136" hidden="1">
              <a:extLst>
                <a:ext uri="{63B3BB69-23CF-44E3-9099-C40C66FF867C}">
                  <a14:compatExt spid="_x0000_s154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5497" name="Check Box 137" hidden="1">
              <a:extLst>
                <a:ext uri="{63B3BB69-23CF-44E3-9099-C40C66FF867C}">
                  <a14:compatExt spid="_x0000_s154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5498" name="Check Box 138" hidden="1">
              <a:extLst>
                <a:ext uri="{63B3BB69-23CF-44E3-9099-C40C66FF867C}">
                  <a14:compatExt spid="_x0000_s154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5499" name="Check Box 139" hidden="1">
              <a:extLst>
                <a:ext uri="{63B3BB69-23CF-44E3-9099-C40C66FF867C}">
                  <a14:compatExt spid="_x0000_s154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15500" name="Group Box 140" hidden="1">
              <a:extLst>
                <a:ext uri="{63B3BB69-23CF-44E3-9099-C40C66FF867C}">
                  <a14:compatExt spid="_x0000_s155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5501" name="Option Button 141" hidden="1">
              <a:extLst>
                <a:ext uri="{63B3BB69-23CF-44E3-9099-C40C66FF867C}">
                  <a14:compatExt spid="_x0000_s155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5502" name="Option Button 142" hidden="1">
              <a:extLst>
                <a:ext uri="{63B3BB69-23CF-44E3-9099-C40C66FF867C}">
                  <a14:compatExt spid="_x0000_s155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5503" name="Option Button 143" hidden="1">
              <a:extLst>
                <a:ext uri="{63B3BB69-23CF-44E3-9099-C40C66FF867C}">
                  <a14:compatExt spid="_x0000_s155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5504" name="Option Button 144" hidden="1">
              <a:extLst>
                <a:ext uri="{63B3BB69-23CF-44E3-9099-C40C66FF867C}">
                  <a14:compatExt spid="_x0000_s155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5505" name="Option Button 145" hidden="1">
              <a:extLst>
                <a:ext uri="{63B3BB69-23CF-44E3-9099-C40C66FF867C}">
                  <a14:compatExt spid="_x0000_s155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15506" name="Group Box 146" hidden="1">
              <a:extLst>
                <a:ext uri="{63B3BB69-23CF-44E3-9099-C40C66FF867C}">
                  <a14:compatExt spid="_x0000_s155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5507" name="Option Button 147" hidden="1">
              <a:extLst>
                <a:ext uri="{63B3BB69-23CF-44E3-9099-C40C66FF867C}">
                  <a14:compatExt spid="_x0000_s155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5508" name="Option Button 148" hidden="1">
              <a:extLst>
                <a:ext uri="{63B3BB69-23CF-44E3-9099-C40C66FF867C}">
                  <a14:compatExt spid="_x0000_s155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5509" name="Option Button 149" hidden="1">
              <a:extLst>
                <a:ext uri="{63B3BB69-23CF-44E3-9099-C40C66FF867C}">
                  <a14:compatExt spid="_x0000_s155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5510" name="Option Button 150" hidden="1">
              <a:extLst>
                <a:ext uri="{63B3BB69-23CF-44E3-9099-C40C66FF867C}">
                  <a14:compatExt spid="_x0000_s155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5511" name="Option Button 151" hidden="1">
              <a:extLst>
                <a:ext uri="{63B3BB69-23CF-44E3-9099-C40C66FF867C}">
                  <a14:compatExt spid="_x0000_s155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5512" name="Check Box 152" hidden="1">
              <a:extLst>
                <a:ext uri="{63B3BB69-23CF-44E3-9099-C40C66FF867C}">
                  <a14:compatExt spid="_x0000_s155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5513" name="Option Button 153" hidden="1">
              <a:extLst>
                <a:ext uri="{63B3BB69-23CF-44E3-9099-C40C66FF867C}">
                  <a14:compatExt spid="_x0000_s155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5514" name="Option Button 154" hidden="1">
              <a:extLst>
                <a:ext uri="{63B3BB69-23CF-44E3-9099-C40C66FF867C}">
                  <a14:compatExt spid="_x0000_s155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5515" name="Option Button 155" hidden="1">
              <a:extLst>
                <a:ext uri="{63B3BB69-23CF-44E3-9099-C40C66FF867C}">
                  <a14:compatExt spid="_x0000_s155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5516" name="Option Button 156" hidden="1">
              <a:extLst>
                <a:ext uri="{63B3BB69-23CF-44E3-9099-C40C66FF867C}">
                  <a14:compatExt spid="_x0000_s155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155</xdr:row>
          <xdr:rowOff>419100</xdr:rowOff>
        </xdr:to>
        <xdr:sp macro="" textlink="">
          <xdr:nvSpPr>
            <xdr:cNvPr id="15517" name="Check Box 157" hidden="1">
              <a:extLst>
                <a:ext uri="{63B3BB69-23CF-44E3-9099-C40C66FF867C}">
                  <a14:compatExt spid="_x0000_s155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5518" name="Check Box 158" hidden="1">
              <a:extLst>
                <a:ext uri="{63B3BB69-23CF-44E3-9099-C40C66FF867C}">
                  <a14:compatExt spid="_x0000_s155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5519" name="Option Button 159" hidden="1">
              <a:extLst>
                <a:ext uri="{63B3BB69-23CF-44E3-9099-C40C66FF867C}">
                  <a14:compatExt spid="_x0000_s155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4</xdr:col>
          <xdr:colOff>0</xdr:colOff>
          <xdr:row>7</xdr:row>
          <xdr:rowOff>0</xdr:rowOff>
        </xdr:to>
        <xdr:sp macro="" textlink="">
          <xdr:nvSpPr>
            <xdr:cNvPr id="16385" name="Group Box 1" hidden="1">
              <a:extLst>
                <a:ext uri="{63B3BB69-23CF-44E3-9099-C40C66FF867C}">
                  <a14:compatExt spid="_x0000_s16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6387" name="Option Button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6388" name="Option Button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6389" name="Option Button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4</xdr:col>
          <xdr:colOff>0</xdr:colOff>
          <xdr:row>12</xdr:row>
          <xdr:rowOff>0</xdr:rowOff>
        </xdr:to>
        <xdr:sp macro="" textlink="">
          <xdr:nvSpPr>
            <xdr:cNvPr id="16390" name="Group Box 6" hidden="1">
              <a:extLst>
                <a:ext uri="{63B3BB69-23CF-44E3-9099-C40C66FF867C}">
                  <a14:compatExt spid="_x0000_s16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6391" name="Option Button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6392" name="Option Button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4</xdr:col>
          <xdr:colOff>0</xdr:colOff>
          <xdr:row>25</xdr:row>
          <xdr:rowOff>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6394" name="Option Button 10" hidden="1">
              <a:extLst>
                <a:ext uri="{63B3BB69-23CF-44E3-9099-C40C66FF867C}">
                  <a14:compatExt spid="_x0000_s16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6397" name="Option Button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6398" name="Option Button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6399" name="Option Button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6400" name="Option Button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6401" name="Option Button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6402" name="Option Button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4</xdr:col>
          <xdr:colOff>0</xdr:colOff>
          <xdr:row>29</xdr:row>
          <xdr:rowOff>904875</xdr:rowOff>
        </xdr:to>
        <xdr:sp macro="" textlink="">
          <xdr:nvSpPr>
            <xdr:cNvPr id="16403" name="Group Box 19" hidden="1">
              <a:extLst>
                <a:ext uri="{63B3BB69-23CF-44E3-9099-C40C66FF867C}">
                  <a14:compatExt spid="_x0000_s16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6404" name="Option Button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6405" name="Option Button 21" hidden="1">
              <a:extLst>
                <a:ext uri="{63B3BB69-23CF-44E3-9099-C40C66FF867C}">
                  <a14:compatExt spid="_x0000_s16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4</xdr:col>
          <xdr:colOff>0</xdr:colOff>
          <xdr:row>34</xdr:row>
          <xdr:rowOff>371475</xdr:rowOff>
        </xdr:to>
        <xdr:sp macro="" textlink="">
          <xdr:nvSpPr>
            <xdr:cNvPr id="16406" name="Group Box 22" hidden="1">
              <a:extLst>
                <a:ext uri="{63B3BB69-23CF-44E3-9099-C40C66FF867C}">
                  <a14:compatExt spid="_x0000_s16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6408" name="Option Button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6409" name="Option Button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6410" name="Option Button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6411" name="Option Button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4</xdr:col>
          <xdr:colOff>0</xdr:colOff>
          <xdr:row>41</xdr:row>
          <xdr:rowOff>0</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6415" name="Option Button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6416" name="Option Button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6417" name="Option Button 33" hidden="1">
              <a:extLst>
                <a:ext uri="{63B3BB69-23CF-44E3-9099-C40C66FF867C}">
                  <a14:compatExt spid="_x0000_s16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4</xdr:col>
          <xdr:colOff>0</xdr:colOff>
          <xdr:row>51</xdr:row>
          <xdr:rowOff>0</xdr:rowOff>
        </xdr:to>
        <xdr:sp macro="" textlink="">
          <xdr:nvSpPr>
            <xdr:cNvPr id="16419" name="Group Box 35" hidden="1">
              <a:extLst>
                <a:ext uri="{63B3BB69-23CF-44E3-9099-C40C66FF867C}">
                  <a14:compatExt spid="_x0000_s164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6420" name="Option Button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6421" name="Option Button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4</xdr:col>
          <xdr:colOff>0</xdr:colOff>
          <xdr:row>48</xdr:row>
          <xdr:rowOff>9525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6424" name="Check Box 40" hidden="1">
              <a:extLst>
                <a:ext uri="{63B3BB69-23CF-44E3-9099-C40C66FF867C}">
                  <a14:compatExt spid="_x0000_s16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6425" name="Check Box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6426" name="Check Box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4</xdr:col>
          <xdr:colOff>0</xdr:colOff>
          <xdr:row>55</xdr:row>
          <xdr:rowOff>542925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6430" name="Option Button 46" hidden="1">
              <a:extLst>
                <a:ext uri="{63B3BB69-23CF-44E3-9099-C40C66FF867C}">
                  <a14:compatExt spid="_x0000_s16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4</xdr:col>
          <xdr:colOff>0</xdr:colOff>
          <xdr:row>59</xdr:row>
          <xdr:rowOff>561975</xdr:rowOff>
        </xdr:to>
        <xdr:sp macro="" textlink="">
          <xdr:nvSpPr>
            <xdr:cNvPr id="16433" name="Group Box 49" hidden="1">
              <a:extLst>
                <a:ext uri="{63B3BB69-23CF-44E3-9099-C40C66FF867C}">
                  <a14:compatExt spid="_x0000_s164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6434" name="Option Button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6435" name="Option Button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6436" name="Option Button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6437" name="Option Button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4</xdr:col>
          <xdr:colOff>0</xdr:colOff>
          <xdr:row>73</xdr:row>
          <xdr:rowOff>9525</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6439" name="Option Button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6440" name="Option Button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6444" name="Check Box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6445" name="Check Box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6446" name="Check Box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6447" name="Check Box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6448" name="Check Box 64" hidden="1">
              <a:extLst>
                <a:ext uri="{63B3BB69-23CF-44E3-9099-C40C66FF867C}">
                  <a14:compatExt spid="_x0000_s16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4</xdr:col>
          <xdr:colOff>0</xdr:colOff>
          <xdr:row>81</xdr:row>
          <xdr:rowOff>466725</xdr:rowOff>
        </xdr:to>
        <xdr:sp macro="" textlink="">
          <xdr:nvSpPr>
            <xdr:cNvPr id="16449" name="Group Box 65" hidden="1">
              <a:extLst>
                <a:ext uri="{63B3BB69-23CF-44E3-9099-C40C66FF867C}">
                  <a14:compatExt spid="_x0000_s164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6450" name="Check Box 66" hidden="1">
              <a:extLst>
                <a:ext uri="{63B3BB69-23CF-44E3-9099-C40C66FF867C}">
                  <a14:compatExt spid="_x0000_s16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6451" name="Check Box 67" hidden="1">
              <a:extLst>
                <a:ext uri="{63B3BB69-23CF-44E3-9099-C40C66FF867C}">
                  <a14:compatExt spid="_x0000_s16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6452" name="Check Box 68" hidden="1">
              <a:extLst>
                <a:ext uri="{63B3BB69-23CF-44E3-9099-C40C66FF867C}">
                  <a14:compatExt spid="_x0000_s164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6453" name="Check Box 69" hidden="1">
              <a:extLst>
                <a:ext uri="{63B3BB69-23CF-44E3-9099-C40C66FF867C}">
                  <a14:compatExt spid="_x0000_s16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6454" name="Check Box 70" hidden="1">
              <a:extLst>
                <a:ext uri="{63B3BB69-23CF-44E3-9099-C40C66FF867C}">
                  <a14:compatExt spid="_x0000_s16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6455" name="Check Box 71" hidden="1">
              <a:extLst>
                <a:ext uri="{63B3BB69-23CF-44E3-9099-C40C66FF867C}">
                  <a14:compatExt spid="_x0000_s16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6456" name="Check Box 72" hidden="1">
              <a:extLst>
                <a:ext uri="{63B3BB69-23CF-44E3-9099-C40C66FF867C}">
                  <a14:compatExt spid="_x0000_s16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6457" name="Check Box 73" hidden="1">
              <a:extLst>
                <a:ext uri="{63B3BB69-23CF-44E3-9099-C40C66FF867C}">
                  <a14:compatExt spid="_x0000_s16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4</xdr:col>
          <xdr:colOff>0</xdr:colOff>
          <xdr:row>83</xdr:row>
          <xdr:rowOff>504825</xdr:rowOff>
        </xdr:to>
        <xdr:sp macro="" textlink="">
          <xdr:nvSpPr>
            <xdr:cNvPr id="16458" name="Group Box 74" hidden="1">
              <a:extLst>
                <a:ext uri="{63B3BB69-23CF-44E3-9099-C40C66FF867C}">
                  <a14:compatExt spid="_x0000_s16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1543050</xdr:colOff>
          <xdr:row>83</xdr:row>
          <xdr:rowOff>0</xdr:rowOff>
        </xdr:to>
        <xdr:sp macro="" textlink="">
          <xdr:nvSpPr>
            <xdr:cNvPr id="16459" name="Option Button 75" hidden="1">
              <a:extLst>
                <a:ext uri="{63B3BB69-23CF-44E3-9099-C40C66FF867C}">
                  <a14:compatExt spid="_x0000_s16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6460" name="Option Button 76" hidden="1">
              <a:extLst>
                <a:ext uri="{63B3BB69-23CF-44E3-9099-C40C66FF867C}">
                  <a14:compatExt spid="_x0000_s16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4</xdr:col>
          <xdr:colOff>0</xdr:colOff>
          <xdr:row>88</xdr:row>
          <xdr:rowOff>476250</xdr:rowOff>
        </xdr:to>
        <xdr:sp macro="" textlink="">
          <xdr:nvSpPr>
            <xdr:cNvPr id="16461" name="Group Box 77" hidden="1">
              <a:extLst>
                <a:ext uri="{63B3BB69-23CF-44E3-9099-C40C66FF867C}">
                  <a14:compatExt spid="_x0000_s164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6462" name="Check Box 78" hidden="1">
              <a:extLst>
                <a:ext uri="{63B3BB69-23CF-44E3-9099-C40C66FF867C}">
                  <a14:compatExt spid="_x0000_s16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6463" name="Check Box 79" hidden="1">
              <a:extLst>
                <a:ext uri="{63B3BB69-23CF-44E3-9099-C40C66FF867C}">
                  <a14:compatExt spid="_x0000_s16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4</xdr:col>
          <xdr:colOff>0</xdr:colOff>
          <xdr:row>91</xdr:row>
          <xdr:rowOff>400050</xdr:rowOff>
        </xdr:to>
        <xdr:sp macro="" textlink="">
          <xdr:nvSpPr>
            <xdr:cNvPr id="16464" name="Group Box 80" hidden="1">
              <a:extLst>
                <a:ext uri="{63B3BB69-23CF-44E3-9099-C40C66FF867C}">
                  <a14:compatExt spid="_x0000_s164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6465" name="Option Button 81" hidden="1">
              <a:extLst>
                <a:ext uri="{63B3BB69-23CF-44E3-9099-C40C66FF867C}">
                  <a14:compatExt spid="_x0000_s16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6466" name="Option Button 82" hidden="1">
              <a:extLst>
                <a:ext uri="{63B3BB69-23CF-44E3-9099-C40C66FF867C}">
                  <a14:compatExt spid="_x0000_s16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6467" name="Check Box 83" hidden="1">
              <a:extLst>
                <a:ext uri="{63B3BB69-23CF-44E3-9099-C40C66FF867C}">
                  <a14:compatExt spid="_x0000_s16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4</xdr:col>
          <xdr:colOff>0</xdr:colOff>
          <xdr:row>9</xdr:row>
          <xdr:rowOff>504825</xdr:rowOff>
        </xdr:to>
        <xdr:sp macro="" textlink="">
          <xdr:nvSpPr>
            <xdr:cNvPr id="16468" name="Group Box 84" hidden="1">
              <a:extLst>
                <a:ext uri="{63B3BB69-23CF-44E3-9099-C40C66FF867C}">
                  <a14:compatExt spid="_x0000_s164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6469" name="Option Button 85" hidden="1">
              <a:extLst>
                <a:ext uri="{63B3BB69-23CF-44E3-9099-C40C66FF867C}">
                  <a14:compatExt spid="_x0000_s16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6470" name="Option Button 86" hidden="1">
              <a:extLst>
                <a:ext uri="{63B3BB69-23CF-44E3-9099-C40C66FF867C}">
                  <a14:compatExt spid="_x0000_s16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6471" name="Option Button 87" hidden="1">
              <a:extLst>
                <a:ext uri="{63B3BB69-23CF-44E3-9099-C40C66FF867C}">
                  <a14:compatExt spid="_x0000_s16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6472" name="Check Box 88" hidden="1">
              <a:extLst>
                <a:ext uri="{63B3BB69-23CF-44E3-9099-C40C66FF867C}">
                  <a14:compatExt spid="_x0000_s164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7409" name="Check Box 1" hidden="1">
              <a:extLst>
                <a:ext uri="{63B3BB69-23CF-44E3-9099-C40C66FF867C}">
                  <a14:compatExt spid="_x0000_s17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7410" name="Check Box 2" hidden="1">
              <a:extLst>
                <a:ext uri="{63B3BB69-23CF-44E3-9099-C40C66FF867C}">
                  <a14:compatExt spid="_x0000_s17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7411" name="Check Box 3" hidden="1">
              <a:extLst>
                <a:ext uri="{63B3BB69-23CF-44E3-9099-C40C66FF867C}">
                  <a14:compatExt spid="_x0000_s17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7412" name="Check Box 4" hidden="1">
              <a:extLst>
                <a:ext uri="{63B3BB69-23CF-44E3-9099-C40C66FF867C}">
                  <a14:compatExt spid="_x0000_s17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7413" name="Check Box 5" hidden="1">
              <a:extLst>
                <a:ext uri="{63B3BB69-23CF-44E3-9099-C40C66FF867C}">
                  <a14:compatExt spid="_x0000_s17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7414" name="Check Box 6" hidden="1">
              <a:extLst>
                <a:ext uri="{63B3BB69-23CF-44E3-9099-C40C66FF867C}">
                  <a14:compatExt spid="_x0000_s17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7415" name="Option Button 7" hidden="1">
              <a:extLst>
                <a:ext uri="{63B3BB69-23CF-44E3-9099-C40C66FF867C}">
                  <a14:compatExt spid="_x0000_s17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7416" name="Option Button 8" hidden="1">
              <a:extLst>
                <a:ext uri="{63B3BB69-23CF-44E3-9099-C40C66FF867C}">
                  <a14:compatExt spid="_x0000_s17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7417" name="Option Button 9" hidden="1">
              <a:extLst>
                <a:ext uri="{63B3BB69-23CF-44E3-9099-C40C66FF867C}">
                  <a14:compatExt spid="_x0000_s17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7418" name="Option Button 10" hidden="1">
              <a:extLst>
                <a:ext uri="{63B3BB69-23CF-44E3-9099-C40C66FF867C}">
                  <a14:compatExt spid="_x0000_s17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7419" name="Option Button 11" hidden="1">
              <a:extLst>
                <a:ext uri="{63B3BB69-23CF-44E3-9099-C40C66FF867C}">
                  <a14:compatExt spid="_x0000_s17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7420" name="Group Box 12" hidden="1">
              <a:extLst>
                <a:ext uri="{63B3BB69-23CF-44E3-9099-C40C66FF867C}">
                  <a14:compatExt spid="_x0000_s17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7421" name="Option Button 13" hidden="1">
              <a:extLst>
                <a:ext uri="{63B3BB69-23CF-44E3-9099-C40C66FF867C}">
                  <a14:compatExt spid="_x0000_s17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17422" name="Group Box 14" hidden="1">
              <a:extLst>
                <a:ext uri="{63B3BB69-23CF-44E3-9099-C40C66FF867C}">
                  <a14:compatExt spid="_x0000_s174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7423" name="Option Button 15" hidden="1">
              <a:extLst>
                <a:ext uri="{63B3BB69-23CF-44E3-9099-C40C66FF867C}">
                  <a14:compatExt spid="_x0000_s17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17424" name="Group Box 16" hidden="1">
              <a:extLst>
                <a:ext uri="{63B3BB69-23CF-44E3-9099-C40C66FF867C}">
                  <a14:compatExt spid="_x0000_s17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7425" name="Option Button 17" hidden="1">
              <a:extLst>
                <a:ext uri="{63B3BB69-23CF-44E3-9099-C40C66FF867C}">
                  <a14:compatExt spid="_x0000_s17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7426" name="Option Button 18" hidden="1">
              <a:extLst>
                <a:ext uri="{63B3BB69-23CF-44E3-9099-C40C66FF867C}">
                  <a14:compatExt spid="_x0000_s17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7427" name="Group Box 19" hidden="1">
              <a:extLst>
                <a:ext uri="{63B3BB69-23CF-44E3-9099-C40C66FF867C}">
                  <a14:compatExt spid="_x0000_s17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7428" name="Option Button 20" hidden="1">
              <a:extLst>
                <a:ext uri="{63B3BB69-23CF-44E3-9099-C40C66FF867C}">
                  <a14:compatExt spid="_x0000_s17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17429" name="Group Box 21" hidden="1">
              <a:extLst>
                <a:ext uri="{63B3BB69-23CF-44E3-9099-C40C66FF867C}">
                  <a14:compatExt spid="_x0000_s174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7430" name="Option Button 22" hidden="1">
              <a:extLst>
                <a:ext uri="{63B3BB69-23CF-44E3-9099-C40C66FF867C}">
                  <a14:compatExt spid="_x0000_s17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7431" name="Option Button 23" hidden="1">
              <a:extLst>
                <a:ext uri="{63B3BB69-23CF-44E3-9099-C40C66FF867C}">
                  <a14:compatExt spid="_x0000_s17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7432" name="Check Box 24" hidden="1">
              <a:extLst>
                <a:ext uri="{63B3BB69-23CF-44E3-9099-C40C66FF867C}">
                  <a14:compatExt spid="_x0000_s17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7433" name="Check Box 25" hidden="1">
              <a:extLst>
                <a:ext uri="{63B3BB69-23CF-44E3-9099-C40C66FF867C}">
                  <a14:compatExt spid="_x0000_s17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7434" name="Check Box 26" hidden="1">
              <a:extLst>
                <a:ext uri="{63B3BB69-23CF-44E3-9099-C40C66FF867C}">
                  <a14:compatExt spid="_x0000_s17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7435" name="Group Box 27" hidden="1">
              <a:extLst>
                <a:ext uri="{63B3BB69-23CF-44E3-9099-C40C66FF867C}">
                  <a14:compatExt spid="_x0000_s17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7436" name="Option Button 28" hidden="1">
              <a:extLst>
                <a:ext uri="{63B3BB69-23CF-44E3-9099-C40C66FF867C}">
                  <a14:compatExt spid="_x0000_s17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7437" name="Option Button 29" hidden="1">
              <a:extLst>
                <a:ext uri="{63B3BB69-23CF-44E3-9099-C40C66FF867C}">
                  <a14:compatExt spid="_x0000_s17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7438" name="Option Button 30" hidden="1">
              <a:extLst>
                <a:ext uri="{63B3BB69-23CF-44E3-9099-C40C66FF867C}">
                  <a14:compatExt spid="_x0000_s17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7439" name="Check Box 31" hidden="1">
              <a:extLst>
                <a:ext uri="{63B3BB69-23CF-44E3-9099-C40C66FF867C}">
                  <a14:compatExt spid="_x0000_s17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7440" name="Check Box 32" hidden="1">
              <a:extLst>
                <a:ext uri="{63B3BB69-23CF-44E3-9099-C40C66FF867C}">
                  <a14:compatExt spid="_x0000_s17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7441" name="Check Box 33" hidden="1">
              <a:extLst>
                <a:ext uri="{63B3BB69-23CF-44E3-9099-C40C66FF867C}">
                  <a14:compatExt spid="_x0000_s17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7442" name="Check Box 34" hidden="1">
              <a:extLst>
                <a:ext uri="{63B3BB69-23CF-44E3-9099-C40C66FF867C}">
                  <a14:compatExt spid="_x0000_s17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7443" name="Check Box 35" hidden="1">
              <a:extLst>
                <a:ext uri="{63B3BB69-23CF-44E3-9099-C40C66FF867C}">
                  <a14:compatExt spid="_x0000_s17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7444" name="Check Box 36" hidden="1">
              <a:extLst>
                <a:ext uri="{63B3BB69-23CF-44E3-9099-C40C66FF867C}">
                  <a14:compatExt spid="_x0000_s17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7445" name="Check Box 37" hidden="1">
              <a:extLst>
                <a:ext uri="{63B3BB69-23CF-44E3-9099-C40C66FF867C}">
                  <a14:compatExt spid="_x0000_s17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7446" name="Check Box 38" hidden="1">
              <a:extLst>
                <a:ext uri="{63B3BB69-23CF-44E3-9099-C40C66FF867C}">
                  <a14:compatExt spid="_x0000_s17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7447" name="Group Box 39" hidden="1">
              <a:extLst>
                <a:ext uri="{63B3BB69-23CF-44E3-9099-C40C66FF867C}">
                  <a14:compatExt spid="_x0000_s174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7448" name="Option Button 40" hidden="1">
              <a:extLst>
                <a:ext uri="{63B3BB69-23CF-44E3-9099-C40C66FF867C}">
                  <a14:compatExt spid="_x0000_s17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7449" name="Option Button 41" hidden="1">
              <a:extLst>
                <a:ext uri="{63B3BB69-23CF-44E3-9099-C40C66FF867C}">
                  <a14:compatExt spid="_x0000_s17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7450" name="Option Button 42" hidden="1">
              <a:extLst>
                <a:ext uri="{63B3BB69-23CF-44E3-9099-C40C66FF867C}">
                  <a14:compatExt spid="_x0000_s17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7451" name="Option Button 43" hidden="1">
              <a:extLst>
                <a:ext uri="{63B3BB69-23CF-44E3-9099-C40C66FF867C}">
                  <a14:compatExt spid="_x0000_s17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7452" name="Option Button 44" hidden="1">
              <a:extLst>
                <a:ext uri="{63B3BB69-23CF-44E3-9099-C40C66FF867C}">
                  <a14:compatExt spid="_x0000_s174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7453" name="Option Button 45" hidden="1">
              <a:extLst>
                <a:ext uri="{63B3BB69-23CF-44E3-9099-C40C66FF867C}">
                  <a14:compatExt spid="_x0000_s17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7454" name="Option Button 46" hidden="1">
              <a:extLst>
                <a:ext uri="{63B3BB69-23CF-44E3-9099-C40C66FF867C}">
                  <a14:compatExt spid="_x0000_s17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7455" name="Option Button 47" hidden="1">
              <a:extLst>
                <a:ext uri="{63B3BB69-23CF-44E3-9099-C40C66FF867C}">
                  <a14:compatExt spid="_x0000_s17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8433" name="Option Button 1" hidden="1">
              <a:extLst>
                <a:ext uri="{63B3BB69-23CF-44E3-9099-C40C66FF867C}">
                  <a14:compatExt spid="_x0000_s18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8434" name="Option Button 2" hidden="1">
              <a:extLst>
                <a:ext uri="{63B3BB69-23CF-44E3-9099-C40C66FF867C}">
                  <a14:compatExt spid="_x0000_s18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8435" name="Check Box 3" hidden="1">
              <a:extLst>
                <a:ext uri="{63B3BB69-23CF-44E3-9099-C40C66FF867C}">
                  <a14:compatExt spid="_x0000_s18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8436" name="Check Box 4" hidden="1">
              <a:extLst>
                <a:ext uri="{63B3BB69-23CF-44E3-9099-C40C66FF867C}">
                  <a14:compatExt spid="_x0000_s18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8437" name="Check Box 5" hidden="1">
              <a:extLst>
                <a:ext uri="{63B3BB69-23CF-44E3-9099-C40C66FF867C}">
                  <a14:compatExt spid="_x0000_s18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8438" name="Check Box 6" hidden="1">
              <a:extLst>
                <a:ext uri="{63B3BB69-23CF-44E3-9099-C40C66FF867C}">
                  <a14:compatExt spid="_x0000_s18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8439" name="Check Box 7" hidden="1">
              <a:extLst>
                <a:ext uri="{63B3BB69-23CF-44E3-9099-C40C66FF867C}">
                  <a14:compatExt spid="_x0000_s18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8440" name="Check Box 8" hidden="1">
              <a:extLst>
                <a:ext uri="{63B3BB69-23CF-44E3-9099-C40C66FF867C}">
                  <a14:compatExt spid="_x0000_s18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18441" name="Group Box 9" hidden="1">
              <a:extLst>
                <a:ext uri="{63B3BB69-23CF-44E3-9099-C40C66FF867C}">
                  <a14:compatExt spid="_x0000_s18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8442" name="Group Box 10" hidden="1">
              <a:extLst>
                <a:ext uri="{63B3BB69-23CF-44E3-9099-C40C66FF867C}">
                  <a14:compatExt spid="_x0000_s184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8443" name="Option Button 11" hidden="1">
              <a:extLst>
                <a:ext uri="{63B3BB69-23CF-44E3-9099-C40C66FF867C}">
                  <a14:compatExt spid="_x0000_s18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8444" name="Option Button 12" hidden="1">
              <a:extLst>
                <a:ext uri="{63B3BB69-23CF-44E3-9099-C40C66FF867C}">
                  <a14:compatExt spid="_x0000_s18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8445" name="Check Box 13" hidden="1">
              <a:extLst>
                <a:ext uri="{63B3BB69-23CF-44E3-9099-C40C66FF867C}">
                  <a14:compatExt spid="_x0000_s18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8446" name="Check Box 14" hidden="1">
              <a:extLst>
                <a:ext uri="{63B3BB69-23CF-44E3-9099-C40C66FF867C}">
                  <a14:compatExt spid="_x0000_s18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8447" name="Check Box 15" hidden="1">
              <a:extLst>
                <a:ext uri="{63B3BB69-23CF-44E3-9099-C40C66FF867C}">
                  <a14:compatExt spid="_x0000_s18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8448" name="Check Box 16" hidden="1">
              <a:extLst>
                <a:ext uri="{63B3BB69-23CF-44E3-9099-C40C66FF867C}">
                  <a14:compatExt spid="_x0000_s18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8449" name="Check Box 17" hidden="1">
              <a:extLst>
                <a:ext uri="{63B3BB69-23CF-44E3-9099-C40C66FF867C}">
                  <a14:compatExt spid="_x0000_s18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8450" name="Check Box 18" hidden="1">
              <a:extLst>
                <a:ext uri="{63B3BB69-23CF-44E3-9099-C40C66FF867C}">
                  <a14:compatExt spid="_x0000_s18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8451" name="Check Box 19" hidden="1">
              <a:extLst>
                <a:ext uri="{63B3BB69-23CF-44E3-9099-C40C66FF867C}">
                  <a14:compatExt spid="_x0000_s18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8452" name="Check Box 20" hidden="1">
              <a:extLst>
                <a:ext uri="{63B3BB69-23CF-44E3-9099-C40C66FF867C}">
                  <a14:compatExt spid="_x0000_s184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8453" name="Group Box 21" hidden="1">
              <a:extLst>
                <a:ext uri="{63B3BB69-23CF-44E3-9099-C40C66FF867C}">
                  <a14:compatExt spid="_x0000_s184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8454" name="Option Button 22" hidden="1">
              <a:extLst>
                <a:ext uri="{63B3BB69-23CF-44E3-9099-C40C66FF867C}">
                  <a14:compatExt spid="_x0000_s18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8455" name="Option Button 23" hidden="1">
              <a:extLst>
                <a:ext uri="{63B3BB69-23CF-44E3-9099-C40C66FF867C}">
                  <a14:compatExt spid="_x0000_s18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8456" name="Check Box 24" hidden="1">
              <a:extLst>
                <a:ext uri="{63B3BB69-23CF-44E3-9099-C40C66FF867C}">
                  <a14:compatExt spid="_x0000_s18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8457" name="Check Box 25" hidden="1">
              <a:extLst>
                <a:ext uri="{63B3BB69-23CF-44E3-9099-C40C66FF867C}">
                  <a14:compatExt spid="_x0000_s18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8458" name="Check Box 26" hidden="1">
              <a:extLst>
                <a:ext uri="{63B3BB69-23CF-44E3-9099-C40C66FF867C}">
                  <a14:compatExt spid="_x0000_s184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8459" name="Check Box 27" hidden="1">
              <a:extLst>
                <a:ext uri="{63B3BB69-23CF-44E3-9099-C40C66FF867C}">
                  <a14:compatExt spid="_x0000_s18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18460" name="Group Box 28" hidden="1">
              <a:extLst>
                <a:ext uri="{63B3BB69-23CF-44E3-9099-C40C66FF867C}">
                  <a14:compatExt spid="_x0000_s184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8461" name="Option Button 29" hidden="1">
              <a:extLst>
                <a:ext uri="{63B3BB69-23CF-44E3-9099-C40C66FF867C}">
                  <a14:compatExt spid="_x0000_s18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8462" name="Option Button 30" hidden="1">
              <a:extLst>
                <a:ext uri="{63B3BB69-23CF-44E3-9099-C40C66FF867C}">
                  <a14:compatExt spid="_x0000_s18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8463" name="Check Box 31" hidden="1">
              <a:extLst>
                <a:ext uri="{63B3BB69-23CF-44E3-9099-C40C66FF867C}">
                  <a14:compatExt spid="_x0000_s18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8464" name="Check Box 32" hidden="1">
              <a:extLst>
                <a:ext uri="{63B3BB69-23CF-44E3-9099-C40C66FF867C}">
                  <a14:compatExt spid="_x0000_s18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8465" name="Group Box 33" hidden="1">
              <a:extLst>
                <a:ext uri="{63B3BB69-23CF-44E3-9099-C40C66FF867C}">
                  <a14:compatExt spid="_x0000_s184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8466" name="Option Button 34" hidden="1">
              <a:extLst>
                <a:ext uri="{63B3BB69-23CF-44E3-9099-C40C66FF867C}">
                  <a14:compatExt spid="_x0000_s18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8467" name="Option Button 35" hidden="1">
              <a:extLst>
                <a:ext uri="{63B3BB69-23CF-44E3-9099-C40C66FF867C}">
                  <a14:compatExt spid="_x0000_s18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8468" name="Check Box 36" hidden="1">
              <a:extLst>
                <a:ext uri="{63B3BB69-23CF-44E3-9099-C40C66FF867C}">
                  <a14:compatExt spid="_x0000_s18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8469" name="Check Box 37" hidden="1">
              <a:extLst>
                <a:ext uri="{63B3BB69-23CF-44E3-9099-C40C66FF867C}">
                  <a14:compatExt spid="_x0000_s18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8470" name="Check Box 38" hidden="1">
              <a:extLst>
                <a:ext uri="{63B3BB69-23CF-44E3-9099-C40C66FF867C}">
                  <a14:compatExt spid="_x0000_s18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8471" name="Check Box 39" hidden="1">
              <a:extLst>
                <a:ext uri="{63B3BB69-23CF-44E3-9099-C40C66FF867C}">
                  <a14:compatExt spid="_x0000_s18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8472" name="Group Box 40" hidden="1">
              <a:extLst>
                <a:ext uri="{63B3BB69-23CF-44E3-9099-C40C66FF867C}">
                  <a14:compatExt spid="_x0000_s184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8473" name="Option Button 41" hidden="1">
              <a:extLst>
                <a:ext uri="{63B3BB69-23CF-44E3-9099-C40C66FF867C}">
                  <a14:compatExt spid="_x0000_s184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8474" name="Option Button 42" hidden="1">
              <a:extLst>
                <a:ext uri="{63B3BB69-23CF-44E3-9099-C40C66FF867C}">
                  <a14:compatExt spid="_x0000_s184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8475" name="Group Box 43" hidden="1">
              <a:extLst>
                <a:ext uri="{63B3BB69-23CF-44E3-9099-C40C66FF867C}">
                  <a14:compatExt spid="_x0000_s184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8476" name="Option Button 44" hidden="1">
              <a:extLst>
                <a:ext uri="{63B3BB69-23CF-44E3-9099-C40C66FF867C}">
                  <a14:compatExt spid="_x0000_s184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8477" name="Option Button 45" hidden="1">
              <a:extLst>
                <a:ext uri="{63B3BB69-23CF-44E3-9099-C40C66FF867C}">
                  <a14:compatExt spid="_x0000_s184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8478" name="Group Box 46" hidden="1">
              <a:extLst>
                <a:ext uri="{63B3BB69-23CF-44E3-9099-C40C66FF867C}">
                  <a14:compatExt spid="_x0000_s184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8479" name="Option Button 47" hidden="1">
              <a:extLst>
                <a:ext uri="{63B3BB69-23CF-44E3-9099-C40C66FF867C}">
                  <a14:compatExt spid="_x0000_s184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8480" name="Option Button 48" hidden="1">
              <a:extLst>
                <a:ext uri="{63B3BB69-23CF-44E3-9099-C40C66FF867C}">
                  <a14:compatExt spid="_x0000_s184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8481" name="Check Box 49" hidden="1">
              <a:extLst>
                <a:ext uri="{63B3BB69-23CF-44E3-9099-C40C66FF867C}">
                  <a14:compatExt spid="_x0000_s184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8482" name="Check Box 50" hidden="1">
              <a:extLst>
                <a:ext uri="{63B3BB69-23CF-44E3-9099-C40C66FF867C}">
                  <a14:compatExt spid="_x0000_s184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8483" name="Check Box 51" hidden="1">
              <a:extLst>
                <a:ext uri="{63B3BB69-23CF-44E3-9099-C40C66FF867C}">
                  <a14:compatExt spid="_x0000_s184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8484" name="Check Box 52" hidden="1">
              <a:extLst>
                <a:ext uri="{63B3BB69-23CF-44E3-9099-C40C66FF867C}">
                  <a14:compatExt spid="_x0000_s184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8485" name="Check Box 53" hidden="1">
              <a:extLst>
                <a:ext uri="{63B3BB69-23CF-44E3-9099-C40C66FF867C}">
                  <a14:compatExt spid="_x0000_s184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18486" name="Group Box 54" hidden="1">
              <a:extLst>
                <a:ext uri="{63B3BB69-23CF-44E3-9099-C40C66FF867C}">
                  <a14:compatExt spid="_x0000_s184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8487" name="Check Box 55" hidden="1">
              <a:extLst>
                <a:ext uri="{63B3BB69-23CF-44E3-9099-C40C66FF867C}">
                  <a14:compatExt spid="_x0000_s184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8488" name="Check Box 56" hidden="1">
              <a:extLst>
                <a:ext uri="{63B3BB69-23CF-44E3-9099-C40C66FF867C}">
                  <a14:compatExt spid="_x0000_s184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8489" name="Check Box 57" hidden="1">
              <a:extLst>
                <a:ext uri="{63B3BB69-23CF-44E3-9099-C40C66FF867C}">
                  <a14:compatExt spid="_x0000_s184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18490" name="Check Box 58" hidden="1">
              <a:extLst>
                <a:ext uri="{63B3BB69-23CF-44E3-9099-C40C66FF867C}">
                  <a14:compatExt spid="_x0000_s184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8491" name="Check Box 59" hidden="1">
              <a:extLst>
                <a:ext uri="{63B3BB69-23CF-44E3-9099-C40C66FF867C}">
                  <a14:compatExt spid="_x0000_s184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8492" name="Option Button 60" hidden="1">
              <a:extLst>
                <a:ext uri="{63B3BB69-23CF-44E3-9099-C40C66FF867C}">
                  <a14:compatExt spid="_x0000_s184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8493" name="Option Button 61" hidden="1">
              <a:extLst>
                <a:ext uri="{63B3BB69-23CF-44E3-9099-C40C66FF867C}">
                  <a14:compatExt spid="_x0000_s184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8494" name="Option Button 62" hidden="1">
              <a:extLst>
                <a:ext uri="{63B3BB69-23CF-44E3-9099-C40C66FF867C}">
                  <a14:compatExt spid="_x0000_s184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8495" name="Option Button 63" hidden="1">
              <a:extLst>
                <a:ext uri="{63B3BB69-23CF-44E3-9099-C40C66FF867C}">
                  <a14:compatExt spid="_x0000_s184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609600</xdr:colOff>
      <xdr:row>11</xdr:row>
      <xdr:rowOff>185737</xdr:rowOff>
    </xdr:from>
    <xdr:to>
      <xdr:col>5</xdr:col>
      <xdr:colOff>95250</xdr:colOff>
      <xdr:row>26</xdr:row>
      <xdr:rowOff>71437</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H6" totalsRowShown="0" tableBorderDxfId="2">
  <tableColumns count="8">
    <tableColumn id="1" name=" "/>
    <tableColumn id="2" name="Series 1" dataDxfId="1"/>
    <tableColumn id="3" name="Series 2"/>
    <tableColumn id="4" name="Series 3"/>
    <tableColumn id="5" name="Series 4"/>
    <tableColumn id="6" name="Series 5"/>
    <tableColumn id="7" name="Series 6"/>
    <tableColumn id="8" name="Series 7"/>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L10" sqref="L10"/>
    </sheetView>
  </sheetViews>
  <sheetFormatPr defaultRowHeight="15" x14ac:dyDescent="0.25"/>
  <cols>
    <col min="13" max="13" width="9" customWidth="1"/>
    <col min="14" max="15" width="9.140625" hidden="1" customWidth="1"/>
  </cols>
  <sheetData>
    <row r="2" spans="1:15" ht="28.5" x14ac:dyDescent="0.45">
      <c r="A2" s="329" t="s">
        <v>236</v>
      </c>
      <c r="B2" s="329"/>
      <c r="C2" s="329"/>
      <c r="D2" s="329"/>
      <c r="E2" s="329"/>
      <c r="F2" s="329"/>
      <c r="G2" s="329"/>
      <c r="H2" s="329"/>
      <c r="I2" s="329"/>
      <c r="J2" s="329"/>
      <c r="K2" s="329"/>
      <c r="L2" s="329"/>
      <c r="M2" s="329"/>
    </row>
    <row r="6" spans="1:15" x14ac:dyDescent="0.25">
      <c r="A6" s="324" t="s">
        <v>237</v>
      </c>
      <c r="B6" s="324"/>
      <c r="C6" s="324"/>
      <c r="D6" s="324"/>
      <c r="E6" s="324"/>
      <c r="F6" s="324"/>
      <c r="G6" s="324"/>
      <c r="H6" s="324"/>
      <c r="I6" s="324"/>
      <c r="J6" s="324"/>
      <c r="K6" s="324"/>
      <c r="L6" s="324"/>
      <c r="M6" s="324"/>
      <c r="N6" s="324"/>
      <c r="O6" s="324"/>
    </row>
    <row r="7" spans="1:15" x14ac:dyDescent="0.25">
      <c r="A7" s="13" t="s">
        <v>238</v>
      </c>
      <c r="B7" s="128"/>
      <c r="C7" s="128"/>
      <c r="D7" s="128"/>
      <c r="E7" s="128"/>
      <c r="F7" s="128"/>
      <c r="G7" s="128"/>
      <c r="H7" s="128"/>
      <c r="I7" s="128"/>
      <c r="J7" s="128"/>
      <c r="K7" s="128"/>
      <c r="L7" s="128"/>
      <c r="M7" s="128"/>
      <c r="N7" s="128"/>
      <c r="O7" s="128"/>
    </row>
    <row r="8" spans="1:15" ht="138.75" customHeight="1" x14ac:dyDescent="0.25">
      <c r="A8" s="324" t="s">
        <v>239</v>
      </c>
      <c r="B8" s="324"/>
      <c r="C8" s="324"/>
      <c r="D8" s="324"/>
      <c r="E8" s="324"/>
      <c r="F8" s="324"/>
      <c r="G8" s="324"/>
      <c r="H8" s="324"/>
      <c r="I8" s="324"/>
      <c r="J8" s="324"/>
      <c r="K8" s="324"/>
      <c r="L8" s="324"/>
      <c r="M8" s="324"/>
      <c r="N8" s="324"/>
      <c r="O8" s="324"/>
    </row>
    <row r="9" spans="1:15" ht="22.9" customHeight="1" x14ac:dyDescent="0.25">
      <c r="A9" s="330" t="s">
        <v>240</v>
      </c>
      <c r="B9" s="330"/>
      <c r="C9" s="330"/>
      <c r="D9" s="330"/>
      <c r="E9" s="330"/>
      <c r="F9" s="330"/>
      <c r="G9" s="330"/>
      <c r="H9" s="330"/>
      <c r="I9" s="330"/>
      <c r="J9" s="330"/>
      <c r="K9" s="330"/>
      <c r="L9" s="330"/>
      <c r="M9" s="330"/>
      <c r="N9" s="330"/>
      <c r="O9" s="330"/>
    </row>
    <row r="10" spans="1:15" ht="33.6" customHeight="1" x14ac:dyDescent="0.25">
      <c r="A10" s="128"/>
      <c r="B10" s="128"/>
      <c r="C10" s="331" t="s">
        <v>241</v>
      </c>
      <c r="D10" s="331"/>
      <c r="E10" s="331"/>
      <c r="F10" s="331"/>
      <c r="G10" s="331"/>
      <c r="H10" s="331"/>
      <c r="I10" s="331"/>
      <c r="J10" s="331"/>
      <c r="K10" s="331"/>
      <c r="L10" s="128"/>
      <c r="M10" s="128"/>
      <c r="N10" s="128"/>
      <c r="O10" s="128"/>
    </row>
    <row r="11" spans="1:15" ht="32.25" customHeight="1" x14ac:dyDescent="0.25">
      <c r="A11" s="128"/>
      <c r="B11" s="128"/>
      <c r="C11" s="328" t="s">
        <v>242</v>
      </c>
      <c r="D11" s="328"/>
      <c r="E11" s="328"/>
      <c r="F11" s="328"/>
      <c r="G11" s="328"/>
      <c r="H11" s="328"/>
      <c r="I11" s="328"/>
      <c r="J11" s="328"/>
      <c r="K11" s="328"/>
      <c r="L11" s="128"/>
      <c r="M11" s="128"/>
      <c r="N11" s="128"/>
      <c r="O11" s="128"/>
    </row>
    <row r="12" spans="1:15" ht="29.45" customHeight="1" x14ac:dyDescent="0.25">
      <c r="A12" s="128"/>
      <c r="B12" s="128"/>
      <c r="C12" s="326" t="s">
        <v>243</v>
      </c>
      <c r="D12" s="326"/>
      <c r="E12" s="326"/>
      <c r="F12" s="326"/>
      <c r="G12" s="326"/>
      <c r="H12" s="326"/>
      <c r="I12" s="326"/>
      <c r="J12" s="326"/>
      <c r="K12" s="326"/>
      <c r="L12" s="128"/>
      <c r="M12" s="128"/>
      <c r="N12" s="128"/>
      <c r="O12" s="128"/>
    </row>
    <row r="13" spans="1:15" ht="27" customHeight="1" x14ac:dyDescent="0.25">
      <c r="A13" s="129"/>
      <c r="B13" s="129"/>
      <c r="C13" s="327" t="s">
        <v>244</v>
      </c>
      <c r="D13" s="327"/>
      <c r="E13" s="327"/>
      <c r="F13" s="327"/>
      <c r="G13" s="327"/>
      <c r="H13" s="327"/>
      <c r="I13" s="327"/>
      <c r="J13" s="327"/>
      <c r="K13" s="327"/>
      <c r="L13" s="129"/>
      <c r="M13" s="129"/>
      <c r="N13" s="129"/>
      <c r="O13" s="129"/>
    </row>
    <row r="14" spans="1:15" ht="95.25" customHeight="1" x14ac:dyDescent="0.25">
      <c r="A14" s="324" t="s">
        <v>245</v>
      </c>
      <c r="B14" s="324"/>
      <c r="C14" s="324"/>
      <c r="D14" s="324"/>
      <c r="E14" s="324"/>
      <c r="F14" s="324"/>
      <c r="G14" s="324"/>
      <c r="H14" s="324"/>
      <c r="I14" s="324"/>
      <c r="J14" s="324"/>
      <c r="K14" s="324"/>
      <c r="L14" s="324"/>
      <c r="M14" s="324"/>
      <c r="N14" s="324"/>
      <c r="O14" s="324"/>
    </row>
    <row r="15" spans="1:15" ht="15" customHeight="1" x14ac:dyDescent="0.25"/>
    <row r="16" spans="1:15" ht="34.9" customHeight="1" x14ac:dyDescent="0.25">
      <c r="A16" s="324" t="s">
        <v>246</v>
      </c>
      <c r="B16" s="324"/>
      <c r="C16" s="324"/>
      <c r="D16" s="324"/>
      <c r="E16" s="324"/>
      <c r="F16" s="324"/>
      <c r="G16" s="324"/>
      <c r="H16" s="324"/>
      <c r="I16" s="324"/>
      <c r="J16" s="324"/>
      <c r="K16" s="324"/>
      <c r="L16" s="324"/>
      <c r="M16" s="324"/>
      <c r="N16" s="324"/>
      <c r="O16" s="324"/>
    </row>
    <row r="18" spans="1:15" ht="63.75" customHeight="1" x14ac:dyDescent="0.25">
      <c r="A18" s="324" t="s">
        <v>247</v>
      </c>
      <c r="B18" s="324"/>
      <c r="C18" s="324"/>
      <c r="D18" s="324"/>
      <c r="E18" s="324"/>
      <c r="F18" s="324"/>
      <c r="G18" s="324"/>
      <c r="H18" s="324"/>
      <c r="I18" s="324"/>
      <c r="J18" s="324"/>
      <c r="K18" s="324"/>
      <c r="L18" s="324"/>
      <c r="M18" s="324"/>
      <c r="N18" s="324"/>
      <c r="O18" s="324"/>
    </row>
    <row r="20" spans="1:15" ht="150.75" customHeight="1" x14ac:dyDescent="0.25">
      <c r="A20" s="324" t="s">
        <v>248</v>
      </c>
      <c r="B20" s="324"/>
      <c r="C20" s="324"/>
      <c r="D20" s="324"/>
      <c r="E20" s="324"/>
      <c r="F20" s="324"/>
      <c r="G20" s="324"/>
      <c r="H20" s="324"/>
      <c r="I20" s="324"/>
      <c r="J20" s="324"/>
      <c r="K20" s="324"/>
      <c r="L20" s="324"/>
      <c r="M20" s="324"/>
      <c r="N20" s="324"/>
      <c r="O20" s="324"/>
    </row>
    <row r="22" spans="1:15" ht="133.5" customHeight="1" x14ac:dyDescent="0.25">
      <c r="A22" s="324" t="s">
        <v>249</v>
      </c>
      <c r="B22" s="324"/>
      <c r="C22" s="324"/>
      <c r="D22" s="324"/>
      <c r="E22" s="324"/>
      <c r="F22" s="324"/>
      <c r="G22" s="324"/>
      <c r="H22" s="324"/>
      <c r="I22" s="324"/>
      <c r="J22" s="324"/>
      <c r="K22" s="324"/>
      <c r="L22" s="324"/>
      <c r="M22" s="324"/>
      <c r="N22" s="324"/>
      <c r="O22" s="324"/>
    </row>
    <row r="23" spans="1:15" ht="18" customHeight="1" x14ac:dyDescent="0.25">
      <c r="A23" s="128"/>
      <c r="B23" s="128"/>
      <c r="C23" s="128"/>
      <c r="D23" s="128"/>
      <c r="E23" s="128"/>
      <c r="F23" s="128"/>
      <c r="G23" s="128"/>
      <c r="H23" s="128"/>
      <c r="I23" s="128"/>
      <c r="J23" s="128"/>
      <c r="K23" s="128"/>
      <c r="L23" s="128"/>
      <c r="M23" s="128"/>
      <c r="N23" s="128"/>
      <c r="O23" s="128"/>
    </row>
    <row r="24" spans="1:15" ht="113.25" customHeight="1" x14ac:dyDescent="0.25">
      <c r="A24" s="325" t="s">
        <v>250</v>
      </c>
      <c r="B24" s="325"/>
      <c r="C24" s="325"/>
      <c r="D24" s="325"/>
      <c r="E24" s="325"/>
      <c r="F24" s="325"/>
      <c r="G24" s="325"/>
      <c r="H24" s="325"/>
      <c r="I24" s="325"/>
      <c r="J24" s="325"/>
      <c r="K24" s="325"/>
      <c r="L24" s="325"/>
      <c r="M24" s="325"/>
      <c r="N24" s="325"/>
      <c r="O24" s="325"/>
    </row>
    <row r="26" spans="1:15" ht="47.25" customHeight="1" x14ac:dyDescent="0.25">
      <c r="A26" s="324" t="s">
        <v>405</v>
      </c>
      <c r="B26" s="324"/>
      <c r="C26" s="324"/>
      <c r="D26" s="324"/>
      <c r="E26" s="324"/>
      <c r="F26" s="324"/>
      <c r="G26" s="324"/>
      <c r="H26" s="324"/>
      <c r="I26" s="324"/>
      <c r="J26" s="324"/>
      <c r="K26" s="324"/>
      <c r="L26" s="324"/>
      <c r="M26" s="324"/>
      <c r="N26" s="324"/>
      <c r="O26" s="324"/>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L4" sqref="L4"/>
    </sheetView>
  </sheetViews>
  <sheetFormatPr defaultColWidth="9.140625" defaultRowHeight="15" x14ac:dyDescent="0.25"/>
  <cols>
    <col min="1" max="1" width="3.5703125" style="113" customWidth="1"/>
    <col min="2" max="2" width="35.28515625" style="113" customWidth="1"/>
    <col min="3" max="6" width="10.7109375" style="113" customWidth="1"/>
    <col min="7" max="7" width="6.5703125" style="113" customWidth="1"/>
    <col min="8" max="8" width="24.42578125" style="113" customWidth="1"/>
    <col min="9" max="9" width="9.140625" style="113"/>
    <col min="10" max="10" width="11.5703125" style="113" customWidth="1"/>
    <col min="11" max="16384" width="9.140625" style="113"/>
  </cols>
  <sheetData>
    <row r="1" spans="1:11" ht="23.25" x14ac:dyDescent="0.35">
      <c r="A1" s="101" t="s">
        <v>86</v>
      </c>
      <c r="B1" s="25"/>
      <c r="C1" s="25"/>
      <c r="D1" s="25"/>
      <c r="E1" s="25"/>
      <c r="F1" s="25"/>
      <c r="G1" s="26"/>
      <c r="H1" s="109"/>
      <c r="I1" s="110"/>
      <c r="J1" s="111"/>
      <c r="K1" s="112"/>
    </row>
    <row r="2" spans="1:11" x14ac:dyDescent="0.25">
      <c r="A2" s="102"/>
      <c r="B2" s="103" t="s">
        <v>74</v>
      </c>
      <c r="C2" s="24" t="s">
        <v>88</v>
      </c>
      <c r="D2" s="24"/>
      <c r="E2" s="24"/>
      <c r="F2" s="24"/>
      <c r="G2" s="104"/>
      <c r="H2" s="112"/>
      <c r="I2" s="114"/>
      <c r="J2" s="115"/>
      <c r="K2" s="114"/>
    </row>
    <row r="3" spans="1:11" ht="14.45" x14ac:dyDescent="0.3">
      <c r="A3" s="102"/>
      <c r="B3" s="105" t="s">
        <v>75</v>
      </c>
      <c r="C3" s="24" t="s">
        <v>83</v>
      </c>
      <c r="D3" s="24"/>
      <c r="E3" s="24"/>
      <c r="F3" s="24"/>
      <c r="G3" s="104"/>
      <c r="H3" s="114"/>
      <c r="I3" s="114"/>
      <c r="J3" s="115"/>
    </row>
    <row r="4" spans="1:11" ht="14.45" x14ac:dyDescent="0.3">
      <c r="A4" s="102"/>
      <c r="B4" s="105" t="s">
        <v>76</v>
      </c>
      <c r="C4" s="24" t="s">
        <v>87</v>
      </c>
      <c r="D4" s="24"/>
      <c r="E4" s="24"/>
      <c r="F4" s="24"/>
      <c r="G4" s="104"/>
      <c r="H4" s="114"/>
      <c r="I4" s="114"/>
      <c r="J4" s="115"/>
    </row>
    <row r="5" spans="1:11" x14ac:dyDescent="0.25">
      <c r="A5" s="102"/>
      <c r="B5" s="103" t="s">
        <v>230</v>
      </c>
      <c r="C5" s="24"/>
      <c r="D5" s="24"/>
      <c r="E5" s="24"/>
      <c r="F5" s="24"/>
      <c r="G5" s="104"/>
      <c r="H5" s="114"/>
      <c r="I5" s="114"/>
      <c r="J5" s="115"/>
    </row>
    <row r="6" spans="1:11" ht="14.45" x14ac:dyDescent="0.3">
      <c r="A6" s="116"/>
      <c r="B6" s="114"/>
      <c r="C6" s="114"/>
      <c r="D6" s="114"/>
      <c r="E6" s="114"/>
      <c r="F6" s="114"/>
      <c r="G6" s="115"/>
      <c r="H6" s="114"/>
      <c r="I6" s="114"/>
      <c r="J6" s="115"/>
    </row>
    <row r="7" spans="1:11" ht="10.5" customHeight="1" x14ac:dyDescent="0.3">
      <c r="A7" s="116"/>
      <c r="B7" s="114"/>
      <c r="C7" s="114"/>
      <c r="D7" s="114"/>
      <c r="E7" s="114"/>
      <c r="F7" s="114"/>
      <c r="G7" s="115"/>
      <c r="H7" s="114"/>
      <c r="I7" s="114"/>
      <c r="J7" s="115"/>
    </row>
    <row r="8" spans="1:11" x14ac:dyDescent="0.25">
      <c r="A8" s="332" t="s">
        <v>34</v>
      </c>
      <c r="B8" s="117" t="s">
        <v>31</v>
      </c>
      <c r="C8" s="118"/>
      <c r="D8" s="118"/>
      <c r="E8" s="118"/>
      <c r="F8" s="118"/>
      <c r="G8" s="119" t="s">
        <v>30</v>
      </c>
      <c r="H8" s="114"/>
      <c r="I8" s="114"/>
      <c r="J8" s="115"/>
    </row>
    <row r="9" spans="1:11" x14ac:dyDescent="0.25">
      <c r="A9" s="332"/>
      <c r="B9" s="120" t="s">
        <v>213</v>
      </c>
      <c r="C9" s="20"/>
      <c r="D9" s="20"/>
      <c r="E9" s="20"/>
      <c r="F9" s="21"/>
      <c r="G9" s="14">
        <f>'A. Data Availability'!K51</f>
        <v>8.9</v>
      </c>
      <c r="H9" s="114"/>
      <c r="I9" s="114"/>
      <c r="J9" s="115"/>
    </row>
    <row r="10" spans="1:11" x14ac:dyDescent="0.25">
      <c r="A10" s="332"/>
      <c r="B10" s="120" t="s">
        <v>214</v>
      </c>
      <c r="C10" s="20"/>
      <c r="D10" s="20"/>
      <c r="E10" s="20"/>
      <c r="F10" s="21"/>
      <c r="G10" s="14">
        <f>'A. Data Availability'!K74</f>
        <v>10</v>
      </c>
      <c r="H10" s="114"/>
      <c r="I10" s="114"/>
      <c r="J10" s="115"/>
    </row>
    <row r="11" spans="1:11" x14ac:dyDescent="0.25">
      <c r="A11" s="332"/>
      <c r="B11" s="120" t="s">
        <v>215</v>
      </c>
      <c r="C11" s="20"/>
      <c r="D11" s="20"/>
      <c r="E11" s="20"/>
      <c r="F11" s="21"/>
      <c r="G11" s="14">
        <f>'A. Data Availability'!K106</f>
        <v>18</v>
      </c>
      <c r="H11" s="114"/>
      <c r="I11" s="114"/>
      <c r="J11" s="115"/>
    </row>
    <row r="12" spans="1:11" x14ac:dyDescent="0.25">
      <c r="A12" s="332"/>
      <c r="B12" s="117" t="s">
        <v>32</v>
      </c>
      <c r="C12" s="19"/>
      <c r="D12" s="19"/>
      <c r="E12" s="19"/>
      <c r="F12" s="19"/>
      <c r="G12" s="15"/>
      <c r="H12" s="114"/>
      <c r="I12" s="114"/>
      <c r="J12" s="115"/>
    </row>
    <row r="13" spans="1:11" ht="15" customHeight="1" x14ac:dyDescent="0.25">
      <c r="A13" s="332"/>
      <c r="B13" s="120" t="s">
        <v>216</v>
      </c>
      <c r="C13" s="20"/>
      <c r="D13" s="20"/>
      <c r="E13" s="20"/>
      <c r="F13" s="21"/>
      <c r="G13" s="14">
        <f>'B. Domestic Services'!L42</f>
        <v>9.1999999999999993</v>
      </c>
      <c r="H13" s="114"/>
      <c r="I13" s="114"/>
      <c r="J13" s="115"/>
    </row>
    <row r="14" spans="1:11" x14ac:dyDescent="0.25">
      <c r="A14" s="332"/>
      <c r="B14" s="120" t="s">
        <v>217</v>
      </c>
      <c r="C14" s="20"/>
      <c r="D14" s="20"/>
      <c r="E14" s="20"/>
      <c r="F14" s="21"/>
      <c r="G14" s="14">
        <f>'B. Domestic Services'!L88</f>
        <v>14.1</v>
      </c>
      <c r="H14" s="114"/>
      <c r="I14" s="114"/>
      <c r="J14" s="115"/>
    </row>
    <row r="15" spans="1:11" ht="15.75" customHeight="1" x14ac:dyDescent="0.25">
      <c r="A15" s="332"/>
      <c r="B15" s="120" t="s">
        <v>218</v>
      </c>
      <c r="C15" s="20"/>
      <c r="D15" s="20"/>
      <c r="E15" s="20"/>
      <c r="F15" s="21"/>
      <c r="G15" s="14">
        <f>'B. Domestic Services'!L135</f>
        <v>16</v>
      </c>
      <c r="H15" s="114"/>
      <c r="I15" s="114"/>
      <c r="J15" s="115"/>
    </row>
    <row r="16" spans="1:11" x14ac:dyDescent="0.25">
      <c r="A16" s="332"/>
      <c r="B16" s="120" t="s">
        <v>219</v>
      </c>
      <c r="C16" s="20"/>
      <c r="D16" s="20"/>
      <c r="E16" s="20"/>
      <c r="F16" s="21"/>
      <c r="G16" s="14">
        <f>'B. Domestic Services'!L166</f>
        <v>10.7</v>
      </c>
      <c r="H16" s="114"/>
      <c r="I16" s="114"/>
      <c r="J16" s="115"/>
    </row>
    <row r="17" spans="1:10" x14ac:dyDescent="0.25">
      <c r="A17" s="332"/>
      <c r="B17" s="121" t="s">
        <v>33</v>
      </c>
      <c r="C17" s="19"/>
      <c r="D17" s="19"/>
      <c r="E17" s="19"/>
      <c r="F17" s="19"/>
      <c r="G17" s="15"/>
      <c r="H17" s="114"/>
      <c r="I17" s="114"/>
      <c r="J17" s="115"/>
    </row>
    <row r="18" spans="1:10" x14ac:dyDescent="0.25">
      <c r="A18" s="332"/>
      <c r="B18" s="120" t="s">
        <v>220</v>
      </c>
      <c r="C18" s="20"/>
      <c r="D18" s="20"/>
      <c r="E18" s="20"/>
      <c r="F18" s="21"/>
      <c r="G18" s="14">
        <f>'C.Financing and Str. Investment'!F26</f>
        <v>14</v>
      </c>
      <c r="H18" s="114"/>
      <c r="I18" s="114"/>
      <c r="J18" s="115"/>
    </row>
    <row r="19" spans="1:10" x14ac:dyDescent="0.25">
      <c r="A19" s="332"/>
      <c r="B19" s="120" t="s">
        <v>221</v>
      </c>
      <c r="C19" s="20"/>
      <c r="D19" s="20"/>
      <c r="E19" s="20"/>
      <c r="F19" s="21"/>
      <c r="G19" s="14">
        <f>'C.Financing and Str. Investment'!F42</f>
        <v>8</v>
      </c>
      <c r="H19" s="114"/>
      <c r="I19" s="114"/>
      <c r="J19" s="115"/>
    </row>
    <row r="20" spans="1:10" x14ac:dyDescent="0.25">
      <c r="A20" s="332"/>
      <c r="B20" s="120" t="s">
        <v>222</v>
      </c>
      <c r="C20" s="20"/>
      <c r="D20" s="20"/>
      <c r="E20" s="20"/>
      <c r="F20" s="21"/>
      <c r="G20" s="14">
        <f>'C.Financing and Str. Investment'!F61</f>
        <v>11</v>
      </c>
      <c r="H20" s="114"/>
      <c r="I20" s="114"/>
      <c r="J20" s="115"/>
    </row>
    <row r="21" spans="1:10" x14ac:dyDescent="0.25">
      <c r="A21" s="332"/>
      <c r="B21" s="120" t="s">
        <v>223</v>
      </c>
      <c r="C21" s="20"/>
      <c r="D21" s="20"/>
      <c r="E21" s="20"/>
      <c r="F21" s="21"/>
      <c r="G21" s="14">
        <f>'C.Financing and Str. Investment'!F93</f>
        <v>11.75</v>
      </c>
      <c r="H21" s="114"/>
      <c r="I21" s="114"/>
      <c r="J21" s="115"/>
    </row>
    <row r="22" spans="1:10" x14ac:dyDescent="0.25">
      <c r="A22" s="332"/>
      <c r="B22" s="117" t="s">
        <v>225</v>
      </c>
      <c r="C22" s="19"/>
      <c r="D22" s="19"/>
      <c r="E22" s="19"/>
      <c r="F22" s="19"/>
      <c r="G22" s="15"/>
      <c r="H22" s="114"/>
      <c r="I22" s="114"/>
      <c r="J22" s="115"/>
    </row>
    <row r="23" spans="1:10" x14ac:dyDescent="0.25">
      <c r="A23" s="332"/>
      <c r="B23" s="120" t="s">
        <v>226</v>
      </c>
      <c r="C23" s="20"/>
      <c r="D23" s="20"/>
      <c r="E23" s="20"/>
      <c r="F23" s="21"/>
      <c r="G23" s="14">
        <f>'D.Accountability &amp; Transparency'!F20</f>
        <v>14</v>
      </c>
      <c r="H23" s="114"/>
      <c r="I23" s="114"/>
      <c r="J23" s="115"/>
    </row>
    <row r="24" spans="1:10" x14ac:dyDescent="0.25">
      <c r="A24" s="332"/>
      <c r="B24" s="120" t="s">
        <v>224</v>
      </c>
      <c r="C24" s="20"/>
      <c r="D24" s="20"/>
      <c r="E24" s="20"/>
      <c r="F24" s="21"/>
      <c r="G24" s="14">
        <f>'D.Accountability &amp; Transparency'!F50</f>
        <v>7.5</v>
      </c>
      <c r="H24" s="114"/>
      <c r="I24" s="114"/>
      <c r="J24" s="115"/>
    </row>
    <row r="25" spans="1:10" x14ac:dyDescent="0.25">
      <c r="A25" s="332"/>
      <c r="B25" s="117" t="s">
        <v>227</v>
      </c>
      <c r="C25" s="19"/>
      <c r="D25" s="19"/>
      <c r="E25" s="19"/>
      <c r="F25" s="19"/>
      <c r="G25" s="15"/>
      <c r="H25" s="114"/>
      <c r="I25" s="114"/>
      <c r="J25" s="115"/>
    </row>
    <row r="26" spans="1:10" ht="15.75" customHeight="1" x14ac:dyDescent="0.25">
      <c r="A26" s="332"/>
      <c r="B26" s="120" t="s">
        <v>228</v>
      </c>
      <c r="C26" s="20"/>
      <c r="D26" s="20"/>
      <c r="E26" s="20"/>
      <c r="F26" s="21"/>
      <c r="G26" s="14">
        <f>'E.Enabling Environment'!F32</f>
        <v>13</v>
      </c>
      <c r="H26" s="114"/>
      <c r="I26" s="114"/>
      <c r="J26" s="115"/>
    </row>
    <row r="27" spans="1:10" ht="14.25" customHeight="1" x14ac:dyDescent="0.25">
      <c r="A27" s="333"/>
      <c r="B27" s="122" t="s">
        <v>229</v>
      </c>
      <c r="C27" s="22"/>
      <c r="D27" s="22"/>
      <c r="E27" s="22"/>
      <c r="F27" s="23"/>
      <c r="G27" s="16">
        <f>'E.Enabling Environment'!F61</f>
        <v>15</v>
      </c>
      <c r="H27" s="114"/>
      <c r="I27" s="114"/>
      <c r="J27" s="115"/>
    </row>
    <row r="28" spans="1:10" x14ac:dyDescent="0.25">
      <c r="A28" s="123"/>
      <c r="B28" s="124"/>
      <c r="C28" s="124"/>
      <c r="D28" s="124"/>
      <c r="E28" s="124"/>
      <c r="F28" s="124"/>
      <c r="G28" s="114"/>
      <c r="H28" s="114"/>
      <c r="I28" s="114"/>
      <c r="J28" s="115"/>
    </row>
    <row r="29" spans="1:10" ht="14.45" x14ac:dyDescent="0.3">
      <c r="A29" s="123"/>
      <c r="B29" s="124"/>
      <c r="C29" s="124"/>
      <c r="D29" s="124"/>
      <c r="E29" s="124"/>
      <c r="F29" s="124"/>
      <c r="G29" s="114"/>
      <c r="H29" s="114"/>
      <c r="I29" s="114"/>
      <c r="J29" s="115"/>
    </row>
    <row r="30" spans="1:10" x14ac:dyDescent="0.25">
      <c r="A30" s="123"/>
      <c r="B30" s="124"/>
      <c r="C30" s="124"/>
      <c r="D30" s="124"/>
      <c r="E30" s="124"/>
      <c r="F30" s="124"/>
      <c r="G30" s="114"/>
      <c r="H30" s="114"/>
      <c r="I30" s="114"/>
      <c r="J30" s="115"/>
    </row>
    <row r="31" spans="1:10" x14ac:dyDescent="0.25">
      <c r="A31" s="123"/>
      <c r="B31" s="124"/>
      <c r="C31" s="124"/>
      <c r="D31" s="124"/>
      <c r="E31" s="124"/>
      <c r="F31" s="124"/>
      <c r="G31" s="114"/>
      <c r="H31" s="114"/>
      <c r="I31" s="114"/>
      <c r="J31" s="115"/>
    </row>
    <row r="32" spans="1:10" x14ac:dyDescent="0.25">
      <c r="A32" s="112"/>
      <c r="B32" s="114"/>
      <c r="C32" s="114"/>
      <c r="D32" s="114"/>
      <c r="E32" s="114"/>
      <c r="F32" s="114"/>
      <c r="G32" s="114"/>
      <c r="H32" s="114"/>
      <c r="I32" s="114"/>
      <c r="J32" s="115"/>
    </row>
    <row r="33" spans="1:10" x14ac:dyDescent="0.25">
      <c r="A33" s="112"/>
      <c r="B33" s="114"/>
      <c r="C33" s="114"/>
      <c r="D33" s="114"/>
      <c r="E33" s="114"/>
      <c r="F33" s="114"/>
      <c r="G33" s="114"/>
      <c r="H33" s="114"/>
      <c r="I33" s="114"/>
      <c r="J33" s="115"/>
    </row>
    <row r="34" spans="1:10" x14ac:dyDescent="0.25">
      <c r="A34" s="112"/>
      <c r="B34" s="114"/>
      <c r="C34" s="114"/>
      <c r="D34" s="114"/>
      <c r="E34" s="114"/>
      <c r="F34" s="114"/>
      <c r="G34" s="114"/>
      <c r="H34" s="114"/>
      <c r="I34" s="114"/>
      <c r="J34" s="115"/>
    </row>
    <row r="35" spans="1:10" x14ac:dyDescent="0.25">
      <c r="A35" s="112"/>
      <c r="B35" s="114"/>
      <c r="C35" s="114"/>
      <c r="D35" s="114"/>
      <c r="E35" s="114"/>
      <c r="F35" s="114"/>
      <c r="G35" s="114"/>
      <c r="H35" s="114"/>
      <c r="I35" s="114"/>
      <c r="J35" s="115"/>
    </row>
    <row r="36" spans="1:10" x14ac:dyDescent="0.25">
      <c r="A36" s="112"/>
      <c r="B36" s="114"/>
      <c r="C36" s="114"/>
      <c r="D36" s="114"/>
      <c r="E36" s="114"/>
      <c r="F36" s="114"/>
      <c r="G36" s="114"/>
      <c r="H36" s="114"/>
      <c r="I36" s="114"/>
      <c r="J36" s="115"/>
    </row>
    <row r="37" spans="1:10" x14ac:dyDescent="0.25">
      <c r="A37" s="112"/>
      <c r="B37" s="114"/>
      <c r="C37" s="114"/>
      <c r="D37" s="114"/>
      <c r="E37" s="114"/>
      <c r="F37" s="114"/>
      <c r="G37" s="114"/>
      <c r="H37" s="114"/>
      <c r="I37" s="114"/>
      <c r="J37" s="115"/>
    </row>
    <row r="38" spans="1:10" x14ac:dyDescent="0.25">
      <c r="A38" s="125"/>
      <c r="B38" s="126"/>
      <c r="C38" s="126"/>
      <c r="D38" s="126"/>
      <c r="E38" s="126"/>
      <c r="F38" s="126"/>
      <c r="G38" s="126"/>
      <c r="H38" s="126"/>
      <c r="I38" s="126"/>
      <c r="J38" s="127"/>
    </row>
    <row r="39" spans="1:10" x14ac:dyDescent="0.25">
      <c r="A39" s="114"/>
      <c r="B39" s="114"/>
      <c r="C39" s="114"/>
      <c r="D39" s="114"/>
      <c r="E39" s="114"/>
      <c r="F39" s="114"/>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sqref="A1:M1"/>
    </sheetView>
  </sheetViews>
  <sheetFormatPr defaultColWidth="9.140625" defaultRowHeight="15" x14ac:dyDescent="0.25"/>
  <cols>
    <col min="1" max="1" width="35.5703125" style="113" customWidth="1"/>
    <col min="2" max="7" width="9.140625" style="113"/>
    <col min="8" max="8" width="9" style="113" customWidth="1"/>
    <col min="9" max="10" width="8.85546875" style="113" hidden="1" customWidth="1"/>
    <col min="11" max="11" width="13.5703125" style="113" customWidth="1"/>
    <col min="12" max="12" width="30.28515625" style="141" customWidth="1"/>
    <col min="13" max="13" width="25.28515625" style="141" customWidth="1"/>
    <col min="14" max="16384" width="9.140625" style="113"/>
  </cols>
  <sheetData>
    <row r="1" spans="1:13" ht="29.45" customHeight="1" thickBot="1" x14ac:dyDescent="0.3">
      <c r="A1" s="334" t="s">
        <v>251</v>
      </c>
      <c r="B1" s="335"/>
      <c r="C1" s="335"/>
      <c r="D1" s="335"/>
      <c r="E1" s="335"/>
      <c r="F1" s="335"/>
      <c r="G1" s="335"/>
      <c r="H1" s="335"/>
      <c r="I1" s="335"/>
      <c r="J1" s="335"/>
      <c r="K1" s="335"/>
      <c r="L1" s="335"/>
      <c r="M1" s="336"/>
    </row>
    <row r="2" spans="1:13" ht="29.45" customHeight="1" thickBot="1" x14ac:dyDescent="0.3">
      <c r="A2" s="337" t="s">
        <v>252</v>
      </c>
      <c r="B2" s="338"/>
      <c r="C2" s="338"/>
      <c r="D2" s="338"/>
      <c r="E2" s="338"/>
      <c r="F2" s="338"/>
      <c r="G2" s="338"/>
      <c r="H2" s="338"/>
      <c r="I2" s="338"/>
      <c r="J2" s="338"/>
      <c r="K2" s="338"/>
      <c r="L2" s="338"/>
      <c r="M2" s="339"/>
    </row>
    <row r="3" spans="1:13" ht="63" customHeight="1" thickBot="1" x14ac:dyDescent="0.3">
      <c r="A3" s="340" t="s">
        <v>253</v>
      </c>
      <c r="B3" s="341"/>
      <c r="C3" s="341"/>
      <c r="D3" s="341"/>
      <c r="E3" s="341"/>
      <c r="F3" s="341"/>
      <c r="G3" s="341"/>
      <c r="H3" s="341"/>
      <c r="I3" s="341"/>
      <c r="J3" s="341"/>
      <c r="K3" s="341"/>
      <c r="L3" s="130" t="s">
        <v>254</v>
      </c>
      <c r="M3" s="131" t="s">
        <v>255</v>
      </c>
    </row>
    <row r="4" spans="1:13" ht="28.15" customHeight="1" x14ac:dyDescent="0.25">
      <c r="A4" s="342" t="s">
        <v>256</v>
      </c>
      <c r="B4" s="345" t="s">
        <v>257</v>
      </c>
      <c r="C4" s="345"/>
      <c r="D4" s="345"/>
      <c r="E4" s="345"/>
      <c r="F4" s="345"/>
      <c r="G4" s="345"/>
      <c r="H4" s="345"/>
      <c r="I4" s="132">
        <v>2</v>
      </c>
      <c r="J4" s="133" t="str">
        <f>IF($I$4=1,"4.5","0")</f>
        <v>0</v>
      </c>
      <c r="K4" s="245">
        <f>J4+J5+J6+J7</f>
        <v>3</v>
      </c>
      <c r="L4" s="346" t="s">
        <v>461</v>
      </c>
      <c r="M4" s="349" t="s">
        <v>415</v>
      </c>
    </row>
    <row r="5" spans="1:13" ht="22.9" customHeight="1" x14ac:dyDescent="0.25">
      <c r="A5" s="343"/>
      <c r="B5" s="352" t="s">
        <v>258</v>
      </c>
      <c r="C5" s="353"/>
      <c r="D5" s="353"/>
      <c r="E5" s="353"/>
      <c r="F5" s="353"/>
      <c r="G5" s="353"/>
      <c r="H5" s="353"/>
      <c r="I5" s="114"/>
      <c r="J5" s="17" t="str">
        <f>IF($I$4=2,"3","0")</f>
        <v>3</v>
      </c>
      <c r="K5" s="246"/>
      <c r="L5" s="347"/>
      <c r="M5" s="350"/>
    </row>
    <row r="6" spans="1:13" ht="24" customHeight="1" x14ac:dyDescent="0.25">
      <c r="A6" s="343"/>
      <c r="B6" s="352" t="s">
        <v>259</v>
      </c>
      <c r="C6" s="353"/>
      <c r="D6" s="353"/>
      <c r="E6" s="353"/>
      <c r="F6" s="353"/>
      <c r="G6" s="353"/>
      <c r="H6" s="353"/>
      <c r="I6" s="114"/>
      <c r="J6" s="17" t="str">
        <f>IF($I$4=3,"1","0")</f>
        <v>0</v>
      </c>
      <c r="K6" s="246"/>
      <c r="L6" s="347"/>
      <c r="M6" s="350"/>
    </row>
    <row r="7" spans="1:13" ht="22.9" customHeight="1" thickBot="1" x14ac:dyDescent="0.3">
      <c r="A7" s="344"/>
      <c r="B7" s="354" t="s">
        <v>260</v>
      </c>
      <c r="C7" s="354"/>
      <c r="D7" s="354"/>
      <c r="E7" s="354"/>
      <c r="F7" s="354"/>
      <c r="G7" s="354"/>
      <c r="H7" s="354"/>
      <c r="I7" s="135"/>
      <c r="J7" s="136" t="str">
        <f>IF($I$4=4,"0","0")</f>
        <v>0</v>
      </c>
      <c r="K7" s="247"/>
      <c r="L7" s="348"/>
      <c r="M7" s="351"/>
    </row>
    <row r="8" spans="1:13" ht="25.15" customHeight="1" x14ac:dyDescent="0.25">
      <c r="A8" s="355" t="s">
        <v>261</v>
      </c>
      <c r="B8" s="358"/>
      <c r="C8" s="358"/>
      <c r="D8" s="358"/>
      <c r="E8" s="358"/>
      <c r="F8" s="358"/>
      <c r="G8" s="358"/>
      <c r="H8" s="358"/>
      <c r="I8" s="132">
        <v>4</v>
      </c>
      <c r="J8" s="133" t="str">
        <f>IF($I$8=1,"5","0")</f>
        <v>0</v>
      </c>
      <c r="K8" s="245">
        <f>J8+J9+J10+J11+J12+J13</f>
        <v>2</v>
      </c>
      <c r="L8" s="346" t="s">
        <v>436</v>
      </c>
      <c r="M8" s="349" t="s">
        <v>416</v>
      </c>
    </row>
    <row r="9" spans="1:13" ht="24" customHeight="1" x14ac:dyDescent="0.25">
      <c r="A9" s="356"/>
      <c r="B9" s="359"/>
      <c r="C9" s="359"/>
      <c r="D9" s="359"/>
      <c r="E9" s="359"/>
      <c r="F9" s="359"/>
      <c r="G9" s="359"/>
      <c r="H9" s="359"/>
      <c r="I9" s="114"/>
      <c r="J9" s="17" t="str">
        <f>IF($I$8=2,"4","0")</f>
        <v>0</v>
      </c>
      <c r="K9" s="246"/>
      <c r="L9" s="347"/>
      <c r="M9" s="350"/>
    </row>
    <row r="10" spans="1:13" ht="22.9" customHeight="1" x14ac:dyDescent="0.25">
      <c r="A10" s="356"/>
      <c r="B10" s="360"/>
      <c r="C10" s="360"/>
      <c r="D10" s="360"/>
      <c r="E10" s="360"/>
      <c r="F10" s="360"/>
      <c r="G10" s="360"/>
      <c r="H10" s="360"/>
      <c r="I10" s="114"/>
      <c r="J10" s="17" t="str">
        <f>IF($I$8=3,"3","0")</f>
        <v>0</v>
      </c>
      <c r="K10" s="246"/>
      <c r="L10" s="347"/>
      <c r="M10" s="350"/>
    </row>
    <row r="11" spans="1:13" ht="23.45" customHeight="1" x14ac:dyDescent="0.25">
      <c r="A11" s="356"/>
      <c r="B11" s="360"/>
      <c r="C11" s="360"/>
      <c r="D11" s="360"/>
      <c r="E11" s="360"/>
      <c r="F11" s="360"/>
      <c r="G11" s="360"/>
      <c r="H11" s="360"/>
      <c r="I11" s="114"/>
      <c r="J11" s="17" t="str">
        <f>IF($I$8=4,"2","0")</f>
        <v>2</v>
      </c>
      <c r="K11" s="246"/>
      <c r="L11" s="347"/>
      <c r="M11" s="350"/>
    </row>
    <row r="12" spans="1:13" ht="24" customHeight="1" x14ac:dyDescent="0.25">
      <c r="A12" s="356"/>
      <c r="B12" s="360"/>
      <c r="C12" s="360"/>
      <c r="D12" s="360"/>
      <c r="E12" s="360"/>
      <c r="F12" s="360"/>
      <c r="G12" s="360"/>
      <c r="H12" s="360"/>
      <c r="I12" s="114"/>
      <c r="J12" s="17" t="str">
        <f>IF($I$8=5,"1","0")</f>
        <v>0</v>
      </c>
      <c r="K12" s="246"/>
      <c r="L12" s="347"/>
      <c r="M12" s="350"/>
    </row>
    <row r="13" spans="1:13" ht="22.15" customHeight="1" thickBot="1" x14ac:dyDescent="0.3">
      <c r="A13" s="357"/>
      <c r="B13" s="361"/>
      <c r="C13" s="361"/>
      <c r="D13" s="361"/>
      <c r="E13" s="361"/>
      <c r="F13" s="361"/>
      <c r="G13" s="361"/>
      <c r="H13" s="361"/>
      <c r="I13" s="135"/>
      <c r="J13" s="136" t="str">
        <f>IF($I$8=6,"0","0")</f>
        <v>0</v>
      </c>
      <c r="K13" s="247"/>
      <c r="L13" s="348"/>
      <c r="M13" s="351"/>
    </row>
    <row r="14" spans="1:13" ht="22.15" customHeight="1" x14ac:dyDescent="0.25">
      <c r="A14" s="355" t="s">
        <v>262</v>
      </c>
      <c r="B14" s="364"/>
      <c r="C14" s="364"/>
      <c r="D14" s="364"/>
      <c r="E14" s="364"/>
      <c r="F14" s="364"/>
      <c r="G14" s="364"/>
      <c r="H14" s="364"/>
      <c r="I14" s="132">
        <v>2</v>
      </c>
      <c r="J14" s="138" t="str">
        <f>IF($I$14=1,"0","0")</f>
        <v>0</v>
      </c>
      <c r="K14" s="248">
        <f>IF(I14=2, J16+J17+J18+J19+J20+J21+J22+J23+J24+J32+J25+J26+J27+J28+J29+J30+J31+J33, 0)</f>
        <v>2.3000000000000003</v>
      </c>
      <c r="L14" s="365" t="s">
        <v>437</v>
      </c>
      <c r="M14" s="370" t="s">
        <v>417</v>
      </c>
    </row>
    <row r="15" spans="1:13" ht="18" customHeight="1" x14ac:dyDescent="0.25">
      <c r="A15" s="356"/>
      <c r="B15" s="375" t="s">
        <v>263</v>
      </c>
      <c r="C15" s="375"/>
      <c r="D15" s="375"/>
      <c r="E15" s="375"/>
      <c r="F15" s="375"/>
      <c r="G15" s="375"/>
      <c r="H15" s="375"/>
      <c r="I15" s="114"/>
      <c r="J15" s="17" t="str">
        <f>IF($I$14=2,"0","0")</f>
        <v>0</v>
      </c>
      <c r="K15" s="246"/>
      <c r="L15" s="366"/>
      <c r="M15" s="371"/>
    </row>
    <row r="16" spans="1:13" x14ac:dyDescent="0.25">
      <c r="A16" s="356"/>
      <c r="B16" s="375"/>
      <c r="C16" s="375"/>
      <c r="D16" s="375"/>
      <c r="E16" s="375"/>
      <c r="F16" s="375"/>
      <c r="G16" s="375"/>
      <c r="H16" s="375"/>
      <c r="I16" s="114" t="b">
        <v>1</v>
      </c>
      <c r="J16" s="17" t="str">
        <f>IF($I$16=TRUE,"1.7","0")</f>
        <v>1.7</v>
      </c>
      <c r="K16" s="246" t="str">
        <f>IF(AND($I$14&lt;&gt;2,I16=TRUE),"ERROR","")</f>
        <v/>
      </c>
      <c r="L16" s="366"/>
      <c r="M16" s="371"/>
    </row>
    <row r="17" spans="1:13" ht="23.45" customHeight="1" x14ac:dyDescent="0.25">
      <c r="A17" s="356"/>
      <c r="B17" s="373"/>
      <c r="C17" s="373"/>
      <c r="D17" s="373"/>
      <c r="E17" s="373"/>
      <c r="F17" s="373"/>
      <c r="G17" s="373"/>
      <c r="H17" s="373"/>
      <c r="I17" s="114" t="b">
        <v>1</v>
      </c>
      <c r="J17" s="17" t="str">
        <f>IF($I$17=TRUE,"0.1","0")</f>
        <v>0.1</v>
      </c>
      <c r="K17" s="246" t="str">
        <f t="shared" ref="K17:K33" si="0">IF(AND($I$14&lt;&gt;2,I17=TRUE),"ERROR","")</f>
        <v/>
      </c>
      <c r="L17" s="366"/>
      <c r="M17" s="371"/>
    </row>
    <row r="18" spans="1:13" ht="20.45" customHeight="1" x14ac:dyDescent="0.25">
      <c r="A18" s="356"/>
      <c r="B18" s="375"/>
      <c r="C18" s="375"/>
      <c r="D18" s="375"/>
      <c r="E18" s="375"/>
      <c r="F18" s="375"/>
      <c r="G18" s="375"/>
      <c r="H18" s="375"/>
      <c r="I18" s="114" t="b">
        <v>1</v>
      </c>
      <c r="J18" s="17" t="str">
        <f>IF($I$18=TRUE,"0.1","0")</f>
        <v>0.1</v>
      </c>
      <c r="K18" s="246" t="str">
        <f t="shared" si="0"/>
        <v/>
      </c>
      <c r="L18" s="366"/>
      <c r="M18" s="371"/>
    </row>
    <row r="19" spans="1:13" ht="19.899999999999999" customHeight="1" x14ac:dyDescent="0.25">
      <c r="A19" s="356"/>
      <c r="B19" s="375"/>
      <c r="C19" s="375"/>
      <c r="D19" s="375"/>
      <c r="E19" s="375"/>
      <c r="F19" s="375"/>
      <c r="G19" s="375"/>
      <c r="H19" s="375"/>
      <c r="I19" s="114" t="b">
        <v>1</v>
      </c>
      <c r="J19" s="17" t="str">
        <f>IF($I$19=TRUE,"0.1","0")</f>
        <v>0.1</v>
      </c>
      <c r="K19" s="246" t="str">
        <f t="shared" si="0"/>
        <v/>
      </c>
      <c r="L19" s="366"/>
      <c r="M19" s="371"/>
    </row>
    <row r="20" spans="1:13" ht="20.45" customHeight="1" x14ac:dyDescent="0.25">
      <c r="A20" s="356"/>
      <c r="B20" s="362"/>
      <c r="C20" s="362"/>
      <c r="D20" s="362"/>
      <c r="E20" s="362"/>
      <c r="F20" s="362"/>
      <c r="G20" s="362"/>
      <c r="H20" s="362"/>
      <c r="I20" s="114" t="b">
        <v>0</v>
      </c>
      <c r="J20" s="17" t="str">
        <f>IF($I$20=TRUE,"0.1","0")</f>
        <v>0</v>
      </c>
      <c r="K20" s="246" t="str">
        <f t="shared" si="0"/>
        <v/>
      </c>
      <c r="L20" s="366"/>
      <c r="M20" s="371"/>
    </row>
    <row r="21" spans="1:13" ht="19.899999999999999" customHeight="1" x14ac:dyDescent="0.25">
      <c r="A21" s="356"/>
      <c r="B21" s="362"/>
      <c r="C21" s="362"/>
      <c r="D21" s="362"/>
      <c r="E21" s="362"/>
      <c r="F21" s="362"/>
      <c r="G21" s="362"/>
      <c r="H21" s="362"/>
      <c r="I21" s="114" t="b">
        <v>1</v>
      </c>
      <c r="J21" s="17" t="str">
        <f>IF($I$21=TRUE,"0.1","0")</f>
        <v>0.1</v>
      </c>
      <c r="K21" s="246" t="str">
        <f t="shared" si="0"/>
        <v/>
      </c>
      <c r="L21" s="366"/>
      <c r="M21" s="371"/>
    </row>
    <row r="22" spans="1:13" ht="18" customHeight="1" x14ac:dyDescent="0.25">
      <c r="A22" s="356"/>
      <c r="B22" s="362"/>
      <c r="C22" s="362"/>
      <c r="D22" s="362"/>
      <c r="E22" s="362"/>
      <c r="F22" s="362"/>
      <c r="G22" s="362"/>
      <c r="H22" s="362"/>
      <c r="I22" s="114" t="b">
        <v>1</v>
      </c>
      <c r="J22" s="17" t="str">
        <f>IF($I$22=TRUE,"0.1","0")</f>
        <v>0.1</v>
      </c>
      <c r="K22" s="246" t="str">
        <f t="shared" si="0"/>
        <v/>
      </c>
      <c r="L22" s="366"/>
      <c r="M22" s="371"/>
    </row>
    <row r="23" spans="1:13" ht="18" customHeight="1" x14ac:dyDescent="0.25">
      <c r="A23" s="356"/>
      <c r="B23" s="362"/>
      <c r="C23" s="362"/>
      <c r="D23" s="362"/>
      <c r="E23" s="362"/>
      <c r="F23" s="362"/>
      <c r="G23" s="362"/>
      <c r="H23" s="362"/>
      <c r="I23" s="114" t="b">
        <v>0</v>
      </c>
      <c r="J23" s="17" t="str">
        <f>IF($I$23=TRUE,"0.1","0")</f>
        <v>0</v>
      </c>
      <c r="K23" s="246" t="str">
        <f t="shared" si="0"/>
        <v/>
      </c>
      <c r="L23" s="366"/>
      <c r="M23" s="371"/>
    </row>
    <row r="24" spans="1:13" ht="18" customHeight="1" x14ac:dyDescent="0.25">
      <c r="A24" s="356"/>
      <c r="B24" s="363"/>
      <c r="C24" s="363"/>
      <c r="D24" s="363"/>
      <c r="E24" s="363"/>
      <c r="F24" s="363"/>
      <c r="G24" s="363"/>
      <c r="H24" s="363"/>
      <c r="I24" s="114" t="b">
        <v>1</v>
      </c>
      <c r="J24" s="17" t="str">
        <f>IF($I$24=TRUE,"0.1","0")</f>
        <v>0.1</v>
      </c>
      <c r="K24" s="246" t="str">
        <f t="shared" si="0"/>
        <v/>
      </c>
      <c r="L24" s="366"/>
      <c r="M24" s="371"/>
    </row>
    <row r="25" spans="1:13" ht="24.6" customHeight="1" x14ac:dyDescent="0.25">
      <c r="A25" s="356"/>
      <c r="B25" s="362"/>
      <c r="C25" s="362"/>
      <c r="D25" s="362"/>
      <c r="E25" s="362"/>
      <c r="F25" s="362"/>
      <c r="G25" s="362"/>
      <c r="H25" s="362"/>
      <c r="I25" s="114" t="b">
        <v>0</v>
      </c>
      <c r="J25" s="17" t="str">
        <f>IF($I$25=TRUE,"1.7","0")</f>
        <v>0</v>
      </c>
      <c r="K25" s="246" t="str">
        <f t="shared" si="0"/>
        <v/>
      </c>
      <c r="L25" s="366"/>
      <c r="M25" s="371"/>
    </row>
    <row r="26" spans="1:13" ht="17.45" customHeight="1" x14ac:dyDescent="0.25">
      <c r="A26" s="356"/>
      <c r="B26" s="362"/>
      <c r="C26" s="362"/>
      <c r="D26" s="362"/>
      <c r="E26" s="362"/>
      <c r="F26" s="362"/>
      <c r="G26" s="362"/>
      <c r="H26" s="362"/>
      <c r="I26" s="114" t="b">
        <v>0</v>
      </c>
      <c r="J26" s="17" t="str">
        <f>IF($I$26=TRUE,"0.1","0")</f>
        <v>0</v>
      </c>
      <c r="K26" s="246" t="str">
        <f t="shared" si="0"/>
        <v/>
      </c>
      <c r="L26" s="366"/>
      <c r="M26" s="371"/>
    </row>
    <row r="27" spans="1:13" ht="16.899999999999999" customHeight="1" x14ac:dyDescent="0.25">
      <c r="A27" s="356"/>
      <c r="B27" s="362"/>
      <c r="C27" s="362"/>
      <c r="D27" s="362"/>
      <c r="E27" s="362"/>
      <c r="F27" s="362"/>
      <c r="G27" s="362"/>
      <c r="H27" s="362"/>
      <c r="I27" s="114" t="b">
        <v>0</v>
      </c>
      <c r="J27" s="17" t="str">
        <f>IF($I$27=TRUE,"0.1","0")</f>
        <v>0</v>
      </c>
      <c r="K27" s="246" t="str">
        <f t="shared" si="0"/>
        <v/>
      </c>
      <c r="L27" s="366"/>
      <c r="M27" s="371"/>
    </row>
    <row r="28" spans="1:13" ht="18" customHeight="1" x14ac:dyDescent="0.25">
      <c r="A28" s="356"/>
      <c r="B28" s="362"/>
      <c r="C28" s="362"/>
      <c r="D28" s="362"/>
      <c r="E28" s="362"/>
      <c r="F28" s="362"/>
      <c r="G28" s="362"/>
      <c r="H28" s="362"/>
      <c r="I28" s="114" t="b">
        <v>0</v>
      </c>
      <c r="J28" s="17" t="str">
        <f>IF($I$28=TRUE,"0.1","0")</f>
        <v>0</v>
      </c>
      <c r="K28" s="246" t="str">
        <f t="shared" si="0"/>
        <v/>
      </c>
      <c r="L28" s="366"/>
      <c r="M28" s="371"/>
    </row>
    <row r="29" spans="1:13" x14ac:dyDescent="0.25">
      <c r="A29" s="356"/>
      <c r="B29" s="362"/>
      <c r="C29" s="362"/>
      <c r="D29" s="362"/>
      <c r="E29" s="362"/>
      <c r="F29" s="362"/>
      <c r="G29" s="362"/>
      <c r="H29" s="362"/>
      <c r="I29" s="114" t="b">
        <v>0</v>
      </c>
      <c r="J29" s="17" t="str">
        <f>IF($I$29=TRUE,"0.1","0")</f>
        <v>0</v>
      </c>
      <c r="K29" s="246" t="str">
        <f t="shared" si="0"/>
        <v/>
      </c>
      <c r="L29" s="366"/>
      <c r="M29" s="371"/>
    </row>
    <row r="30" spans="1:13" ht="19.899999999999999" customHeight="1" x14ac:dyDescent="0.25">
      <c r="A30" s="356"/>
      <c r="B30" s="362"/>
      <c r="C30" s="362"/>
      <c r="D30" s="362"/>
      <c r="E30" s="362"/>
      <c r="F30" s="362"/>
      <c r="G30" s="362"/>
      <c r="H30" s="362"/>
      <c r="I30" s="114" t="b">
        <v>0</v>
      </c>
      <c r="J30" s="17" t="str">
        <f>IF($I$30=TRUE,"0.1","0")</f>
        <v>0</v>
      </c>
      <c r="K30" s="246" t="str">
        <f t="shared" si="0"/>
        <v/>
      </c>
      <c r="L30" s="366"/>
      <c r="M30" s="371"/>
    </row>
    <row r="31" spans="1:13" x14ac:dyDescent="0.25">
      <c r="A31" s="356"/>
      <c r="B31" s="362"/>
      <c r="C31" s="362"/>
      <c r="D31" s="362"/>
      <c r="E31" s="362"/>
      <c r="F31" s="362"/>
      <c r="G31" s="362"/>
      <c r="H31" s="362"/>
      <c r="I31" s="114" t="b">
        <v>0</v>
      </c>
      <c r="J31" s="17" t="str">
        <f>IF($I$31=TRUE,"0.1","0")</f>
        <v>0</v>
      </c>
      <c r="K31" s="246" t="str">
        <f t="shared" si="0"/>
        <v/>
      </c>
      <c r="L31" s="366"/>
      <c r="M31" s="371"/>
    </row>
    <row r="32" spans="1:13" x14ac:dyDescent="0.25">
      <c r="A32" s="356"/>
      <c r="B32" s="363"/>
      <c r="C32" s="363"/>
      <c r="D32" s="363"/>
      <c r="E32" s="363"/>
      <c r="F32" s="363"/>
      <c r="G32" s="363"/>
      <c r="H32" s="363"/>
      <c r="I32" s="114" t="b">
        <v>0</v>
      </c>
      <c r="J32" s="17" t="str">
        <f>IF($I$32=TRUE,"0.1","0")</f>
        <v>0</v>
      </c>
      <c r="K32" s="246" t="str">
        <f t="shared" si="0"/>
        <v/>
      </c>
      <c r="L32" s="366"/>
      <c r="M32" s="374"/>
    </row>
    <row r="33" spans="1:13" ht="18.600000000000001" customHeight="1" thickBot="1" x14ac:dyDescent="0.3">
      <c r="A33" s="357"/>
      <c r="B33" s="368"/>
      <c r="C33" s="368"/>
      <c r="D33" s="368"/>
      <c r="E33" s="368"/>
      <c r="F33" s="368"/>
      <c r="G33" s="368"/>
      <c r="H33" s="368"/>
      <c r="I33" s="135" t="b">
        <v>0</v>
      </c>
      <c r="J33" s="136" t="str">
        <f>IF($I$33=TRUE,"0.1","0")</f>
        <v>0</v>
      </c>
      <c r="K33" s="247" t="str">
        <f t="shared" si="0"/>
        <v/>
      </c>
      <c r="L33" s="367"/>
      <c r="M33" s="372"/>
    </row>
    <row r="34" spans="1:13" ht="21" customHeight="1" x14ac:dyDescent="0.25">
      <c r="A34" s="355" t="s">
        <v>264</v>
      </c>
      <c r="B34" s="369"/>
      <c r="C34" s="369"/>
      <c r="D34" s="369"/>
      <c r="E34" s="369"/>
      <c r="F34" s="369"/>
      <c r="G34" s="369"/>
      <c r="H34" s="369"/>
      <c r="I34" s="132">
        <v>2</v>
      </c>
      <c r="J34" s="138" t="str">
        <f>IF($I$34=1,"0","0")</f>
        <v>0</v>
      </c>
      <c r="K34" s="245">
        <f>IF(I34=2,J35+ J36+J37+J38+J39+J40+J41+J42, 0)</f>
        <v>1.6</v>
      </c>
      <c r="L34" s="365" t="s">
        <v>462</v>
      </c>
      <c r="M34" s="370" t="s">
        <v>418</v>
      </c>
    </row>
    <row r="35" spans="1:13" ht="19.149999999999999" customHeight="1" x14ac:dyDescent="0.25">
      <c r="A35" s="356"/>
      <c r="B35" s="373"/>
      <c r="C35" s="373"/>
      <c r="D35" s="373"/>
      <c r="E35" s="373"/>
      <c r="F35" s="373"/>
      <c r="G35" s="373"/>
      <c r="H35" s="373"/>
      <c r="I35" s="114"/>
      <c r="J35" s="17" t="str">
        <f>IF($I$34=2,"1.6","0")</f>
        <v>1.6</v>
      </c>
      <c r="K35" s="246"/>
      <c r="L35" s="366"/>
      <c r="M35" s="371"/>
    </row>
    <row r="36" spans="1:13" ht="18" customHeight="1" x14ac:dyDescent="0.25">
      <c r="A36" s="356"/>
      <c r="B36" s="360"/>
      <c r="C36" s="360"/>
      <c r="D36" s="360"/>
      <c r="E36" s="360"/>
      <c r="F36" s="360"/>
      <c r="G36" s="360"/>
      <c r="H36" s="360"/>
      <c r="I36" s="114" t="b">
        <v>0</v>
      </c>
      <c r="J36" s="17" t="str">
        <f>IF($I$36=TRUE,"0.2","0")</f>
        <v>0</v>
      </c>
      <c r="K36" s="246" t="str">
        <f t="shared" ref="K36:K42" si="1">IF(AND($I$34&lt;&gt;2,I36=TRUE),"ERROR","")</f>
        <v/>
      </c>
      <c r="L36" s="366"/>
      <c r="M36" s="371"/>
    </row>
    <row r="37" spans="1:13" ht="18" customHeight="1" x14ac:dyDescent="0.25">
      <c r="A37" s="356"/>
      <c r="B37" s="360"/>
      <c r="C37" s="360"/>
      <c r="D37" s="360"/>
      <c r="E37" s="360"/>
      <c r="F37" s="360"/>
      <c r="G37" s="360"/>
      <c r="H37" s="360"/>
      <c r="I37" s="114" t="b">
        <v>0</v>
      </c>
      <c r="J37" s="17" t="str">
        <f>IF($I$37=TRUE,"0.2","0")</f>
        <v>0</v>
      </c>
      <c r="K37" s="246" t="str">
        <f t="shared" si="1"/>
        <v/>
      </c>
      <c r="L37" s="366"/>
      <c r="M37" s="371"/>
    </row>
    <row r="38" spans="1:13" ht="19.149999999999999" customHeight="1" x14ac:dyDescent="0.25">
      <c r="A38" s="356"/>
      <c r="B38" s="360"/>
      <c r="C38" s="360"/>
      <c r="D38" s="360"/>
      <c r="E38" s="360"/>
      <c r="F38" s="360"/>
      <c r="G38" s="360"/>
      <c r="H38" s="360"/>
      <c r="I38" s="114" t="b">
        <v>0</v>
      </c>
      <c r="J38" s="17" t="str">
        <f>IF($I$38=TRUE,"0.2","0")</f>
        <v>0</v>
      </c>
      <c r="K38" s="246" t="str">
        <f t="shared" si="1"/>
        <v/>
      </c>
      <c r="L38" s="366"/>
      <c r="M38" s="371"/>
    </row>
    <row r="39" spans="1:13" ht="17.45" customHeight="1" x14ac:dyDescent="0.25">
      <c r="A39" s="356"/>
      <c r="B39" s="360"/>
      <c r="C39" s="360"/>
      <c r="D39" s="360"/>
      <c r="E39" s="360"/>
      <c r="F39" s="360"/>
      <c r="G39" s="360"/>
      <c r="H39" s="360"/>
      <c r="I39" s="114" t="b">
        <v>0</v>
      </c>
      <c r="J39" s="17" t="str">
        <f>IF($I$39=TRUE,"0.2","0")</f>
        <v>0</v>
      </c>
      <c r="K39" s="246" t="str">
        <f t="shared" si="1"/>
        <v/>
      </c>
      <c r="L39" s="366"/>
      <c r="M39" s="371"/>
    </row>
    <row r="40" spans="1:13" x14ac:dyDescent="0.25">
      <c r="A40" s="356"/>
      <c r="B40" s="360"/>
      <c r="C40" s="360"/>
      <c r="D40" s="360"/>
      <c r="E40" s="360"/>
      <c r="F40" s="360"/>
      <c r="G40" s="360"/>
      <c r="H40" s="360"/>
      <c r="I40" s="114" t="b">
        <v>0</v>
      </c>
      <c r="J40" s="17" t="str">
        <f>IF($I$40=TRUE,"0.2","0")</f>
        <v>0</v>
      </c>
      <c r="K40" s="246" t="str">
        <f t="shared" si="1"/>
        <v/>
      </c>
      <c r="L40" s="366"/>
      <c r="M40" s="371"/>
    </row>
    <row r="41" spans="1:13" x14ac:dyDescent="0.25">
      <c r="A41" s="356"/>
      <c r="B41" s="360"/>
      <c r="C41" s="360"/>
      <c r="D41" s="360"/>
      <c r="E41" s="360"/>
      <c r="F41" s="360"/>
      <c r="G41" s="360"/>
      <c r="H41" s="360"/>
      <c r="I41" s="114" t="b">
        <v>0</v>
      </c>
      <c r="J41" s="17" t="str">
        <f>IF($I$41=TRUE,"0.2","0")</f>
        <v>0</v>
      </c>
      <c r="K41" s="246" t="str">
        <f t="shared" si="1"/>
        <v/>
      </c>
      <c r="L41" s="366"/>
      <c r="M41" s="371"/>
    </row>
    <row r="42" spans="1:13" ht="39.75" customHeight="1" thickBot="1" x14ac:dyDescent="0.3">
      <c r="A42" s="357"/>
      <c r="B42" s="361"/>
      <c r="C42" s="361"/>
      <c r="D42" s="361"/>
      <c r="E42" s="361"/>
      <c r="F42" s="361"/>
      <c r="G42" s="361"/>
      <c r="H42" s="361"/>
      <c r="I42" s="135" t="b">
        <v>0</v>
      </c>
      <c r="J42" s="136" t="str">
        <f>IF($I$42=TRUE,"0.2","0")</f>
        <v>0</v>
      </c>
      <c r="K42" s="247" t="str">
        <f t="shared" si="1"/>
        <v/>
      </c>
      <c r="L42" s="367"/>
      <c r="M42" s="372"/>
    </row>
    <row r="43" spans="1:13" ht="36" customHeight="1" x14ac:dyDescent="0.25">
      <c r="A43" s="355" t="s">
        <v>265</v>
      </c>
      <c r="B43" s="364"/>
      <c r="C43" s="364"/>
      <c r="D43" s="364"/>
      <c r="E43" s="364"/>
      <c r="F43" s="364"/>
      <c r="G43" s="364"/>
      <c r="H43" s="364"/>
      <c r="I43" s="132">
        <v>1</v>
      </c>
      <c r="J43" s="133" t="str">
        <f>IF($I$43=1,"0","0")</f>
        <v>0</v>
      </c>
      <c r="K43" s="245">
        <f>IF(I43=2, J45+J46+J47+J48+J49+J50, 0)</f>
        <v>0</v>
      </c>
      <c r="L43" s="365" t="s">
        <v>419</v>
      </c>
      <c r="M43" s="370" t="s">
        <v>420</v>
      </c>
    </row>
    <row r="44" spans="1:13" ht="39" customHeight="1" x14ac:dyDescent="0.25">
      <c r="A44" s="356"/>
      <c r="B44" s="360"/>
      <c r="C44" s="360"/>
      <c r="D44" s="360"/>
      <c r="E44" s="360"/>
      <c r="F44" s="360"/>
      <c r="G44" s="360"/>
      <c r="H44" s="360"/>
      <c r="I44" s="114"/>
      <c r="J44" s="17" t="str">
        <f>IF($I$43=2,"0","0")</f>
        <v>0</v>
      </c>
      <c r="K44" s="246"/>
      <c r="L44" s="366"/>
      <c r="M44" s="371"/>
    </row>
    <row r="45" spans="1:13" ht="21.6" customHeight="1" x14ac:dyDescent="0.25">
      <c r="A45" s="356"/>
      <c r="B45" s="360"/>
      <c r="C45" s="360"/>
      <c r="D45" s="360"/>
      <c r="E45" s="360"/>
      <c r="F45" s="360"/>
      <c r="G45" s="360"/>
      <c r="H45" s="360"/>
      <c r="I45" s="114" t="b">
        <v>0</v>
      </c>
      <c r="J45" s="17" t="str">
        <f>IF($I$45=TRUE,"0.4","0")</f>
        <v>0</v>
      </c>
      <c r="K45" s="246" t="str">
        <f>IF(AND($I$43&lt;&gt;2,I45=TRUE),"ERROR","")</f>
        <v/>
      </c>
      <c r="L45" s="366"/>
      <c r="M45" s="371"/>
    </row>
    <row r="46" spans="1:13" ht="24.6" customHeight="1" x14ac:dyDescent="0.25">
      <c r="A46" s="356"/>
      <c r="B46" s="360"/>
      <c r="C46" s="360"/>
      <c r="D46" s="360"/>
      <c r="E46" s="360"/>
      <c r="F46" s="360"/>
      <c r="G46" s="360"/>
      <c r="H46" s="360"/>
      <c r="I46" s="114" t="b">
        <v>0</v>
      </c>
      <c r="J46" s="17" t="str">
        <f>IF($I$46=TRUE,"0.4","0")</f>
        <v>0</v>
      </c>
      <c r="K46" s="246" t="str">
        <f t="shared" ref="K46:K50" si="2">IF(AND($I$43&lt;&gt;2,I46=TRUE),"ERROR","")</f>
        <v/>
      </c>
      <c r="L46" s="366"/>
      <c r="M46" s="371"/>
    </row>
    <row r="47" spans="1:13" ht="21.6" customHeight="1" x14ac:dyDescent="0.25">
      <c r="A47" s="356"/>
      <c r="B47" s="360"/>
      <c r="C47" s="360"/>
      <c r="D47" s="360"/>
      <c r="E47" s="360"/>
      <c r="F47" s="360"/>
      <c r="G47" s="360"/>
      <c r="H47" s="360"/>
      <c r="I47" s="114" t="b">
        <v>0</v>
      </c>
      <c r="J47" s="17" t="str">
        <f>IF($I$47=TRUE,"0.4","0")</f>
        <v>0</v>
      </c>
      <c r="K47" s="246" t="str">
        <f t="shared" si="2"/>
        <v/>
      </c>
      <c r="L47" s="366"/>
      <c r="M47" s="371"/>
    </row>
    <row r="48" spans="1:13" ht="20.45" customHeight="1" x14ac:dyDescent="0.25">
      <c r="A48" s="356"/>
      <c r="B48" s="360"/>
      <c r="C48" s="360"/>
      <c r="D48" s="360"/>
      <c r="E48" s="360"/>
      <c r="F48" s="360"/>
      <c r="G48" s="360"/>
      <c r="H48" s="360"/>
      <c r="I48" s="114" t="b">
        <v>0</v>
      </c>
      <c r="J48" s="17" t="str">
        <f>IF($I$48=TRUE,"0.4","0")</f>
        <v>0</v>
      </c>
      <c r="K48" s="246" t="str">
        <f t="shared" si="2"/>
        <v/>
      </c>
      <c r="L48" s="366"/>
      <c r="M48" s="371"/>
    </row>
    <row r="49" spans="1:13 13097:13097" ht="27" customHeight="1" x14ac:dyDescent="0.25">
      <c r="A49" s="356"/>
      <c r="B49" s="376"/>
      <c r="C49" s="376"/>
      <c r="D49" s="376"/>
      <c r="E49" s="376"/>
      <c r="F49" s="376"/>
      <c r="G49" s="376"/>
      <c r="H49" s="376"/>
      <c r="I49" s="114" t="b">
        <v>0</v>
      </c>
      <c r="J49" s="17" t="str">
        <f>IF($I$49=TRUE,"0.5","0")</f>
        <v>0</v>
      </c>
      <c r="K49" s="246" t="str">
        <f t="shared" si="2"/>
        <v/>
      </c>
      <c r="L49" s="366"/>
      <c r="M49" s="374"/>
      <c r="SIS49" s="113" t="b">
        <v>1</v>
      </c>
    </row>
    <row r="50" spans="1:13 13097:13097" ht="24.6" customHeight="1" thickBot="1" x14ac:dyDescent="0.3">
      <c r="A50" s="357"/>
      <c r="B50" s="361"/>
      <c r="C50" s="361"/>
      <c r="D50" s="361"/>
      <c r="E50" s="361"/>
      <c r="F50" s="361"/>
      <c r="G50" s="361"/>
      <c r="H50" s="361"/>
      <c r="I50" s="135" t="b">
        <v>0</v>
      </c>
      <c r="J50" s="136" t="str">
        <f>IF($I$50=TRUE,"0.4","0")</f>
        <v>0</v>
      </c>
      <c r="K50" s="247" t="str">
        <f t="shared" si="2"/>
        <v/>
      </c>
      <c r="L50" s="367"/>
      <c r="M50" s="372"/>
    </row>
    <row r="51" spans="1:13 13097:13097" x14ac:dyDescent="0.25">
      <c r="A51" s="377" t="s">
        <v>266</v>
      </c>
      <c r="B51" s="377"/>
      <c r="C51" s="377"/>
      <c r="D51" s="377"/>
      <c r="E51" s="377"/>
      <c r="F51" s="377"/>
      <c r="G51" s="377"/>
      <c r="H51" s="377"/>
      <c r="I51" s="377"/>
      <c r="J51" s="378"/>
      <c r="K51" s="140">
        <f>SUM(K4:K50)</f>
        <v>8.9</v>
      </c>
    </row>
    <row r="52" spans="1:13 13097:13097" ht="30.6" customHeight="1" thickBot="1" x14ac:dyDescent="0.3">
      <c r="A52" s="379"/>
      <c r="B52" s="379"/>
      <c r="C52" s="379"/>
      <c r="D52" s="379"/>
      <c r="E52" s="379"/>
      <c r="F52" s="379"/>
      <c r="G52" s="379"/>
      <c r="H52" s="379"/>
      <c r="I52" s="379"/>
      <c r="J52" s="379"/>
      <c r="K52" s="379"/>
      <c r="L52" s="379"/>
      <c r="M52" s="379"/>
    </row>
    <row r="53" spans="1:13 13097:13097" ht="48" customHeight="1" thickBot="1" x14ac:dyDescent="0.3">
      <c r="A53" s="380" t="s">
        <v>267</v>
      </c>
      <c r="B53" s="381"/>
      <c r="C53" s="381"/>
      <c r="D53" s="381"/>
      <c r="E53" s="381"/>
      <c r="F53" s="381"/>
      <c r="G53" s="381"/>
      <c r="H53" s="381"/>
      <c r="I53" s="381"/>
      <c r="J53" s="381"/>
      <c r="K53" s="382"/>
      <c r="L53" s="130" t="s">
        <v>254</v>
      </c>
      <c r="M53" s="131" t="s">
        <v>255</v>
      </c>
    </row>
    <row r="54" spans="1:13 13097:13097" ht="30.6" customHeight="1" x14ac:dyDescent="0.25">
      <c r="A54" s="383" t="s">
        <v>268</v>
      </c>
      <c r="B54" s="364"/>
      <c r="C54" s="364"/>
      <c r="D54" s="364"/>
      <c r="E54" s="364"/>
      <c r="F54" s="364"/>
      <c r="G54" s="364"/>
      <c r="H54" s="364"/>
      <c r="I54" s="132">
        <v>2</v>
      </c>
      <c r="J54" s="133" t="str">
        <f>IF($I$54=1,"0","0")</f>
        <v>0</v>
      </c>
      <c r="K54" s="245">
        <f>IF(I54=1, 0, IF(I54=2, J56+J57+J58+J59+J60,0))</f>
        <v>2</v>
      </c>
      <c r="L54" s="346" t="s">
        <v>463</v>
      </c>
      <c r="M54" s="386" t="s">
        <v>421</v>
      </c>
    </row>
    <row r="55" spans="1:13 13097:13097" ht="37.9" customHeight="1" x14ac:dyDescent="0.25">
      <c r="A55" s="384"/>
      <c r="B55" s="373"/>
      <c r="C55" s="373"/>
      <c r="D55" s="373"/>
      <c r="E55" s="373"/>
      <c r="F55" s="373"/>
      <c r="G55" s="373"/>
      <c r="H55" s="373"/>
      <c r="I55" s="114"/>
      <c r="J55" s="17" t="str">
        <f>IF($I$54=2,"0","0")</f>
        <v>0</v>
      </c>
      <c r="K55" s="246"/>
      <c r="L55" s="347"/>
      <c r="M55" s="387"/>
    </row>
    <row r="56" spans="1:13 13097:13097" ht="38.450000000000003" customHeight="1" x14ac:dyDescent="0.25">
      <c r="A56" s="384"/>
      <c r="B56" s="360"/>
      <c r="C56" s="360"/>
      <c r="D56" s="360"/>
      <c r="E56" s="360"/>
      <c r="F56" s="360"/>
      <c r="G56" s="360"/>
      <c r="H56" s="360"/>
      <c r="I56" s="114" t="b">
        <v>1</v>
      </c>
      <c r="J56" s="17" t="str">
        <f>IF($I$56=TRUE,"1","0")</f>
        <v>1</v>
      </c>
      <c r="K56" s="246" t="str">
        <f>IF(AND($I$54&lt;&gt;2,I56=TRUE),"ERROR","")</f>
        <v/>
      </c>
      <c r="L56" s="347"/>
      <c r="M56" s="387"/>
    </row>
    <row r="57" spans="1:13 13097:13097" ht="35.450000000000003" customHeight="1" x14ac:dyDescent="0.25">
      <c r="A57" s="384"/>
      <c r="B57" s="360"/>
      <c r="C57" s="360"/>
      <c r="D57" s="360"/>
      <c r="E57" s="360"/>
      <c r="F57" s="360"/>
      <c r="G57" s="360"/>
      <c r="H57" s="360"/>
      <c r="I57" s="114" t="b">
        <v>0</v>
      </c>
      <c r="J57" s="17" t="str">
        <f>IF($I$57=TRUE,"1","0")</f>
        <v>0</v>
      </c>
      <c r="K57" s="246" t="str">
        <f t="shared" ref="K57:K60" si="3">IF(AND($I$54&lt;&gt;2,I57=TRUE),"ERROR","")</f>
        <v/>
      </c>
      <c r="L57" s="347"/>
      <c r="M57" s="387"/>
    </row>
    <row r="58" spans="1:13 13097:13097" ht="22.9" customHeight="1" x14ac:dyDescent="0.25">
      <c r="A58" s="384"/>
      <c r="B58" s="360"/>
      <c r="C58" s="360"/>
      <c r="D58" s="360"/>
      <c r="E58" s="360"/>
      <c r="F58" s="360"/>
      <c r="G58" s="360"/>
      <c r="H58" s="360"/>
      <c r="I58" s="114" t="b">
        <v>0</v>
      </c>
      <c r="J58" s="17" t="str">
        <f>IF($I$58=TRUE,"1","0")</f>
        <v>0</v>
      </c>
      <c r="K58" s="246" t="str">
        <f t="shared" si="3"/>
        <v/>
      </c>
      <c r="L58" s="347"/>
      <c r="M58" s="387"/>
    </row>
    <row r="59" spans="1:13 13097:13097" ht="27" customHeight="1" x14ac:dyDescent="0.25">
      <c r="A59" s="384"/>
      <c r="B59" s="360"/>
      <c r="C59" s="360"/>
      <c r="D59" s="360"/>
      <c r="E59" s="360"/>
      <c r="F59" s="360"/>
      <c r="G59" s="360"/>
      <c r="H59" s="360"/>
      <c r="I59" s="114" t="b">
        <v>0</v>
      </c>
      <c r="J59" s="17" t="str">
        <f>IF($I$59=TRUE,"1","0")</f>
        <v>0</v>
      </c>
      <c r="K59" s="246" t="str">
        <f t="shared" si="3"/>
        <v/>
      </c>
      <c r="L59" s="347"/>
      <c r="M59" s="387"/>
    </row>
    <row r="60" spans="1:13 13097:13097" ht="22.15" customHeight="1" thickBot="1" x14ac:dyDescent="0.3">
      <c r="A60" s="385"/>
      <c r="B60" s="361"/>
      <c r="C60" s="361"/>
      <c r="D60" s="361"/>
      <c r="E60" s="361"/>
      <c r="F60" s="361"/>
      <c r="G60" s="361"/>
      <c r="H60" s="361"/>
      <c r="I60" s="135" t="b">
        <v>1</v>
      </c>
      <c r="J60" s="136" t="str">
        <f>IF($I$60=TRUE,"1","0")</f>
        <v>1</v>
      </c>
      <c r="K60" s="247" t="str">
        <f t="shared" si="3"/>
        <v/>
      </c>
      <c r="L60" s="348"/>
      <c r="M60" s="388"/>
    </row>
    <row r="61" spans="1:13 13097:13097" ht="51" customHeight="1" x14ac:dyDescent="0.25">
      <c r="A61" s="355" t="s">
        <v>269</v>
      </c>
      <c r="B61" s="364"/>
      <c r="C61" s="364"/>
      <c r="D61" s="364"/>
      <c r="E61" s="364"/>
      <c r="F61" s="364"/>
      <c r="G61" s="364"/>
      <c r="H61" s="364"/>
      <c r="I61" s="132">
        <v>2</v>
      </c>
      <c r="J61" s="133" t="str">
        <f>IF($I$61=1,"0","0")</f>
        <v>0</v>
      </c>
      <c r="K61" s="245">
        <f>J61+J62</f>
        <v>5</v>
      </c>
      <c r="L61" s="346" t="s">
        <v>464</v>
      </c>
      <c r="M61" s="386" t="s">
        <v>438</v>
      </c>
    </row>
    <row r="62" spans="1:13 13097:13097" ht="133.5" customHeight="1" thickBot="1" x14ac:dyDescent="0.3">
      <c r="A62" s="356"/>
      <c r="B62" s="360"/>
      <c r="C62" s="360"/>
      <c r="D62" s="360"/>
      <c r="E62" s="360"/>
      <c r="F62" s="360"/>
      <c r="G62" s="360"/>
      <c r="H62" s="360"/>
      <c r="I62" s="114"/>
      <c r="J62" s="17" t="str">
        <f>IF($I$61=2,"5","0")</f>
        <v>5</v>
      </c>
      <c r="K62" s="246"/>
      <c r="L62" s="347"/>
      <c r="M62" s="387"/>
    </row>
    <row r="63" spans="1:13 13097:13097" ht="23.45" customHeight="1" x14ac:dyDescent="0.25">
      <c r="A63" s="383" t="s">
        <v>270</v>
      </c>
      <c r="B63" s="364"/>
      <c r="C63" s="364"/>
      <c r="D63" s="364"/>
      <c r="E63" s="364"/>
      <c r="F63" s="364"/>
      <c r="G63" s="364"/>
      <c r="H63" s="364"/>
      <c r="I63" s="132">
        <v>3</v>
      </c>
      <c r="J63" s="133" t="str">
        <f>IF($I$63=1,"0","0")</f>
        <v>0</v>
      </c>
      <c r="K63" s="245">
        <f>J63+J65+J66+J67</f>
        <v>3</v>
      </c>
      <c r="L63" s="365" t="s">
        <v>466</v>
      </c>
      <c r="M63" s="370" t="s">
        <v>465</v>
      </c>
    </row>
    <row r="64" spans="1:13 13097:13097" ht="19.149999999999999" customHeight="1" x14ac:dyDescent="0.25">
      <c r="A64" s="384"/>
      <c r="B64" s="389" t="s">
        <v>271</v>
      </c>
      <c r="C64" s="359"/>
      <c r="D64" s="359"/>
      <c r="E64" s="359"/>
      <c r="F64" s="359"/>
      <c r="G64" s="359"/>
      <c r="H64" s="359"/>
      <c r="I64" s="114"/>
      <c r="J64" s="17"/>
      <c r="K64" s="246"/>
      <c r="L64" s="366"/>
      <c r="M64" s="371"/>
    </row>
    <row r="65" spans="1:13" ht="17.45" customHeight="1" x14ac:dyDescent="0.25">
      <c r="A65" s="384"/>
      <c r="B65" s="360"/>
      <c r="C65" s="360"/>
      <c r="D65" s="360"/>
      <c r="E65" s="360"/>
      <c r="F65" s="360"/>
      <c r="G65" s="360"/>
      <c r="H65" s="360"/>
      <c r="I65" s="114"/>
      <c r="J65" s="17" t="str">
        <f>IF($I$63=2,"5","0")</f>
        <v>0</v>
      </c>
      <c r="K65" s="246"/>
      <c r="L65" s="366"/>
      <c r="M65" s="371"/>
    </row>
    <row r="66" spans="1:13" ht="19.149999999999999" customHeight="1" x14ac:dyDescent="0.25">
      <c r="A66" s="384"/>
      <c r="B66" s="360"/>
      <c r="C66" s="360"/>
      <c r="D66" s="360"/>
      <c r="E66" s="360"/>
      <c r="F66" s="360"/>
      <c r="G66" s="360"/>
      <c r="H66" s="360"/>
      <c r="I66" s="114"/>
      <c r="J66" s="17" t="str">
        <f>IF($I$63=3,"3","0")</f>
        <v>3</v>
      </c>
      <c r="K66" s="246"/>
      <c r="L66" s="366"/>
      <c r="M66" s="371"/>
    </row>
    <row r="67" spans="1:13" ht="17.45" customHeight="1" thickBot="1" x14ac:dyDescent="0.3">
      <c r="A67" s="385"/>
      <c r="B67" s="361"/>
      <c r="C67" s="361"/>
      <c r="D67" s="361"/>
      <c r="E67" s="361"/>
      <c r="F67" s="361"/>
      <c r="G67" s="361"/>
      <c r="H67" s="361"/>
      <c r="I67" s="135"/>
      <c r="J67" s="136" t="str">
        <f>IF($I$63=4,"1","0")</f>
        <v>0</v>
      </c>
      <c r="K67" s="247"/>
      <c r="L67" s="367"/>
      <c r="M67" s="372"/>
    </row>
    <row r="68" spans="1:13" ht="21" customHeight="1" x14ac:dyDescent="0.25">
      <c r="A68" s="383" t="s">
        <v>272</v>
      </c>
      <c r="B68" s="390"/>
      <c r="C68" s="390"/>
      <c r="D68" s="390"/>
      <c r="E68" s="390"/>
      <c r="F68" s="390"/>
      <c r="G68" s="390"/>
      <c r="H68" s="390"/>
      <c r="I68" s="132">
        <v>1</v>
      </c>
      <c r="J68" s="133" t="str">
        <f>IF($I$68=2,"0","0")</f>
        <v>0</v>
      </c>
      <c r="K68" s="245">
        <f>IF(I68=2, J70+J71+J72+J73, 0)</f>
        <v>0</v>
      </c>
      <c r="L68" s="365" t="s">
        <v>467</v>
      </c>
      <c r="M68" s="370" t="s">
        <v>422</v>
      </c>
    </row>
    <row r="69" spans="1:13" x14ac:dyDescent="0.25">
      <c r="A69" s="384"/>
      <c r="B69" s="360"/>
      <c r="C69" s="360"/>
      <c r="D69" s="360"/>
      <c r="E69" s="360"/>
      <c r="F69" s="360"/>
      <c r="G69" s="360"/>
      <c r="H69" s="360"/>
      <c r="I69" s="114"/>
      <c r="J69" s="17" t="str">
        <f>IF($I$68=1,"0","0")</f>
        <v>0</v>
      </c>
      <c r="K69" s="246"/>
      <c r="L69" s="366"/>
      <c r="M69" s="371"/>
    </row>
    <row r="70" spans="1:13" ht="20.45" customHeight="1" x14ac:dyDescent="0.25">
      <c r="A70" s="384"/>
      <c r="B70" s="360"/>
      <c r="C70" s="360"/>
      <c r="D70" s="360"/>
      <c r="E70" s="360"/>
      <c r="F70" s="360"/>
      <c r="G70" s="360"/>
      <c r="H70" s="360"/>
      <c r="I70" s="114" t="b">
        <v>0</v>
      </c>
      <c r="J70" s="17" t="str">
        <f>IF($I$70=TRUE,"1.25","0")</f>
        <v>0</v>
      </c>
      <c r="K70" s="246" t="str">
        <f>IF(AND($I$68&lt;&gt;2,I70=TRUE),"ERROR","")</f>
        <v/>
      </c>
      <c r="L70" s="366"/>
      <c r="M70" s="371"/>
    </row>
    <row r="71" spans="1:13" ht="20.45" customHeight="1" x14ac:dyDescent="0.25">
      <c r="A71" s="384"/>
      <c r="B71" s="360"/>
      <c r="C71" s="360"/>
      <c r="D71" s="360"/>
      <c r="E71" s="360"/>
      <c r="F71" s="360"/>
      <c r="G71" s="360"/>
      <c r="H71" s="360"/>
      <c r="I71" s="114" t="b">
        <v>0</v>
      </c>
      <c r="J71" s="17" t="str">
        <f>IF($I$71=TRUE,"1.25","0")</f>
        <v>0</v>
      </c>
      <c r="K71" s="246" t="str">
        <f t="shared" ref="K71:K73" si="4">IF(AND($I$68&lt;&gt;2,I71=TRUE),"ERROR","")</f>
        <v/>
      </c>
      <c r="L71" s="366"/>
      <c r="M71" s="371"/>
    </row>
    <row r="72" spans="1:13" ht="18" customHeight="1" x14ac:dyDescent="0.25">
      <c r="A72" s="384"/>
      <c r="B72" s="360"/>
      <c r="C72" s="360"/>
      <c r="D72" s="360"/>
      <c r="E72" s="360"/>
      <c r="F72" s="360"/>
      <c r="G72" s="360"/>
      <c r="H72" s="360"/>
      <c r="I72" s="114" t="b">
        <v>0</v>
      </c>
      <c r="J72" s="17" t="str">
        <f>IF($I$72=TRUE,"1.25","0")</f>
        <v>0</v>
      </c>
      <c r="K72" s="246" t="str">
        <f t="shared" si="4"/>
        <v/>
      </c>
      <c r="L72" s="366"/>
      <c r="M72" s="371"/>
    </row>
    <row r="73" spans="1:13" ht="19.149999999999999" customHeight="1" thickBot="1" x14ac:dyDescent="0.3">
      <c r="A73" s="385"/>
      <c r="B73" s="361"/>
      <c r="C73" s="361"/>
      <c r="D73" s="361"/>
      <c r="E73" s="361"/>
      <c r="F73" s="361"/>
      <c r="G73" s="361"/>
      <c r="H73" s="361"/>
      <c r="I73" s="135" t="b">
        <v>0</v>
      </c>
      <c r="J73" s="136" t="str">
        <f>IF($I$73=TRUE,"1.25","0")</f>
        <v>0</v>
      </c>
      <c r="K73" s="247" t="str">
        <f t="shared" si="4"/>
        <v/>
      </c>
      <c r="L73" s="367"/>
      <c r="M73" s="372"/>
    </row>
    <row r="74" spans="1:13" x14ac:dyDescent="0.25">
      <c r="A74" s="378" t="s">
        <v>273</v>
      </c>
      <c r="B74" s="391"/>
      <c r="C74" s="391"/>
      <c r="D74" s="391"/>
      <c r="E74" s="391"/>
      <c r="F74" s="391"/>
      <c r="G74" s="391"/>
      <c r="H74" s="391"/>
      <c r="I74" s="391"/>
      <c r="J74" s="391"/>
      <c r="K74" s="249">
        <f>SUM(K54:K70)</f>
        <v>10</v>
      </c>
    </row>
    <row r="75" spans="1:13" ht="28.15" customHeight="1" thickBot="1" x14ac:dyDescent="0.3">
      <c r="A75" s="379"/>
      <c r="B75" s="379"/>
      <c r="C75" s="379"/>
      <c r="D75" s="379"/>
      <c r="E75" s="379"/>
      <c r="F75" s="379"/>
      <c r="G75" s="379"/>
      <c r="H75" s="379"/>
      <c r="I75" s="379"/>
      <c r="J75" s="379"/>
      <c r="K75" s="379"/>
      <c r="L75" s="379"/>
      <c r="M75" s="379"/>
    </row>
    <row r="76" spans="1:13" ht="48.6" customHeight="1" thickBot="1" x14ac:dyDescent="0.3">
      <c r="A76" s="392" t="s">
        <v>274</v>
      </c>
      <c r="B76" s="393"/>
      <c r="C76" s="393"/>
      <c r="D76" s="393"/>
      <c r="E76" s="393"/>
      <c r="F76" s="393"/>
      <c r="G76" s="393"/>
      <c r="H76" s="393"/>
      <c r="I76" s="393"/>
      <c r="J76" s="393"/>
      <c r="K76" s="394"/>
      <c r="L76" s="130" t="s">
        <v>254</v>
      </c>
      <c r="M76" s="131" t="s">
        <v>255</v>
      </c>
    </row>
    <row r="77" spans="1:13" ht="24" customHeight="1" x14ac:dyDescent="0.25">
      <c r="A77" s="383" t="s">
        <v>275</v>
      </c>
      <c r="B77" s="364"/>
      <c r="C77" s="364"/>
      <c r="D77" s="364"/>
      <c r="E77" s="364"/>
      <c r="F77" s="364"/>
      <c r="G77" s="364"/>
      <c r="H77" s="364"/>
      <c r="I77" s="132">
        <v>2</v>
      </c>
      <c r="J77" s="133" t="str">
        <f>IF($I$77=1,"0","0")</f>
        <v>0</v>
      </c>
      <c r="K77" s="245">
        <f>IF(I77=1,0,IF(I77=2,J79+J80+J81+J82+J83+J84+J85,0))</f>
        <v>5</v>
      </c>
      <c r="L77" s="365" t="s">
        <v>468</v>
      </c>
      <c r="M77" s="395" t="s">
        <v>469</v>
      </c>
    </row>
    <row r="78" spans="1:13" ht="22.5" customHeight="1" x14ac:dyDescent="0.25">
      <c r="A78" s="384"/>
      <c r="B78" s="360"/>
      <c r="C78" s="360"/>
      <c r="D78" s="360"/>
      <c r="E78" s="360"/>
      <c r="F78" s="360"/>
      <c r="G78" s="360"/>
      <c r="H78" s="360"/>
      <c r="I78" s="114"/>
      <c r="J78" s="17" t="str">
        <f>IF($I$77=2,"0","0")</f>
        <v>0</v>
      </c>
      <c r="K78" s="246"/>
      <c r="L78" s="366"/>
      <c r="M78" s="396"/>
    </row>
    <row r="79" spans="1:13" ht="16.899999999999999" customHeight="1" x14ac:dyDescent="0.25">
      <c r="A79" s="384"/>
      <c r="B79" s="360"/>
      <c r="C79" s="360"/>
      <c r="D79" s="360"/>
      <c r="E79" s="360"/>
      <c r="F79" s="360"/>
      <c r="G79" s="360"/>
      <c r="H79" s="360"/>
      <c r="I79" s="114" t="b">
        <v>1</v>
      </c>
      <c r="J79" s="17" t="str">
        <f>IF($I$79=TRUE,"1","0")</f>
        <v>1</v>
      </c>
      <c r="K79" s="246" t="str">
        <f>IF(AND($I$77&lt;&gt;2,I79=TRUE),"ERROR","")</f>
        <v/>
      </c>
      <c r="L79" s="366"/>
      <c r="M79" s="396"/>
    </row>
    <row r="80" spans="1:13" ht="17.45" customHeight="1" x14ac:dyDescent="0.25">
      <c r="A80" s="384"/>
      <c r="B80" s="360"/>
      <c r="C80" s="360"/>
      <c r="D80" s="360"/>
      <c r="E80" s="360"/>
      <c r="F80" s="360"/>
      <c r="G80" s="360"/>
      <c r="H80" s="360"/>
      <c r="I80" s="114" t="b">
        <v>1</v>
      </c>
      <c r="J80" s="17" t="str">
        <f>IF($I$80=TRUE,"1","0")</f>
        <v>1</v>
      </c>
      <c r="K80" s="246" t="str">
        <f t="shared" ref="K80:K85" si="5">IF(AND($I$77&lt;&gt;2,I80=TRUE),"ERROR","")</f>
        <v/>
      </c>
      <c r="L80" s="366"/>
      <c r="M80" s="396"/>
    </row>
    <row r="81" spans="1:13" ht="18" customHeight="1" x14ac:dyDescent="0.25">
      <c r="A81" s="384"/>
      <c r="B81" s="360"/>
      <c r="C81" s="360"/>
      <c r="D81" s="360"/>
      <c r="E81" s="360"/>
      <c r="F81" s="360"/>
      <c r="G81" s="360"/>
      <c r="H81" s="360"/>
      <c r="I81" s="114" t="b">
        <v>0</v>
      </c>
      <c r="J81" s="17" t="str">
        <f>IF($I$81=TRUE,"1","0")</f>
        <v>0</v>
      </c>
      <c r="K81" s="246" t="str">
        <f t="shared" si="5"/>
        <v/>
      </c>
      <c r="L81" s="366"/>
      <c r="M81" s="396"/>
    </row>
    <row r="82" spans="1:13" x14ac:dyDescent="0.25">
      <c r="A82" s="384"/>
      <c r="B82" s="360"/>
      <c r="C82" s="360"/>
      <c r="D82" s="360"/>
      <c r="E82" s="360"/>
      <c r="F82" s="360"/>
      <c r="G82" s="360"/>
      <c r="H82" s="360"/>
      <c r="I82" s="114" t="b">
        <v>1</v>
      </c>
      <c r="J82" s="17" t="str">
        <f>IF($I$82=TRUE,"1","0")</f>
        <v>1</v>
      </c>
      <c r="K82" s="246" t="str">
        <f t="shared" si="5"/>
        <v/>
      </c>
      <c r="L82" s="366"/>
      <c r="M82" s="396"/>
    </row>
    <row r="83" spans="1:13" x14ac:dyDescent="0.25">
      <c r="A83" s="384"/>
      <c r="B83" s="360"/>
      <c r="C83" s="360"/>
      <c r="D83" s="360"/>
      <c r="E83" s="360"/>
      <c r="F83" s="360"/>
      <c r="G83" s="360"/>
      <c r="H83" s="360"/>
      <c r="I83" s="114" t="b">
        <v>0</v>
      </c>
      <c r="J83" s="17" t="str">
        <f>IF($I$83=TRUE,"1","0")</f>
        <v>0</v>
      </c>
      <c r="K83" s="246" t="str">
        <f t="shared" si="5"/>
        <v/>
      </c>
      <c r="L83" s="366"/>
      <c r="M83" s="397"/>
    </row>
    <row r="84" spans="1:13" x14ac:dyDescent="0.25">
      <c r="A84" s="384"/>
      <c r="B84" s="360"/>
      <c r="C84" s="360"/>
      <c r="D84" s="360"/>
      <c r="E84" s="360"/>
      <c r="F84" s="360"/>
      <c r="G84" s="360"/>
      <c r="H84" s="360"/>
      <c r="I84" s="114" t="b">
        <v>1</v>
      </c>
      <c r="J84" s="17" t="str">
        <f>IF($I$84=TRUE,"1","0")</f>
        <v>1</v>
      </c>
      <c r="K84" s="246" t="str">
        <f t="shared" si="5"/>
        <v/>
      </c>
      <c r="L84" s="366"/>
      <c r="M84" s="397"/>
    </row>
    <row r="85" spans="1:13" ht="23.25" customHeight="1" thickBot="1" x14ac:dyDescent="0.3">
      <c r="A85" s="385"/>
      <c r="B85" s="361"/>
      <c r="C85" s="361"/>
      <c r="D85" s="361"/>
      <c r="E85" s="361"/>
      <c r="F85" s="361"/>
      <c r="G85" s="361"/>
      <c r="H85" s="361"/>
      <c r="I85" s="135" t="b">
        <v>1</v>
      </c>
      <c r="J85" s="136" t="str">
        <f>IF($I$85=TRUE,"1","0")</f>
        <v>1</v>
      </c>
      <c r="K85" s="247" t="str">
        <f t="shared" si="5"/>
        <v/>
      </c>
      <c r="L85" s="367"/>
      <c r="M85" s="398"/>
    </row>
    <row r="86" spans="1:13" ht="31.9" customHeight="1" x14ac:dyDescent="0.25">
      <c r="A86" s="383" t="s">
        <v>276</v>
      </c>
      <c r="B86" s="364"/>
      <c r="C86" s="364"/>
      <c r="D86" s="364"/>
      <c r="E86" s="364"/>
      <c r="F86" s="364"/>
      <c r="G86" s="364"/>
      <c r="H86" s="364"/>
      <c r="I86" s="132">
        <v>2</v>
      </c>
      <c r="J86" s="133" t="str">
        <f>IF($I$86=2,"0","0")</f>
        <v>0</v>
      </c>
      <c r="K86" s="245">
        <f>IF(I86=1, 0, IF(I86=2, J88+J89+J90+J91+J92, IF(OR(I86&lt;&gt;1, I86&lt;&gt;2),0)))</f>
        <v>5</v>
      </c>
      <c r="L86" s="365" t="s">
        <v>470</v>
      </c>
      <c r="M86" s="370" t="s">
        <v>471</v>
      </c>
    </row>
    <row r="87" spans="1:13" ht="17.45" customHeight="1" x14ac:dyDescent="0.25">
      <c r="A87" s="384"/>
      <c r="B87" s="360"/>
      <c r="C87" s="360"/>
      <c r="D87" s="360"/>
      <c r="E87" s="360"/>
      <c r="F87" s="360"/>
      <c r="G87" s="360"/>
      <c r="H87" s="360"/>
      <c r="I87" s="114"/>
      <c r="J87" s="17" t="str">
        <f>IF($I$86=1,"0","0")</f>
        <v>0</v>
      </c>
      <c r="K87" s="246"/>
      <c r="L87" s="366"/>
      <c r="M87" s="371"/>
    </row>
    <row r="88" spans="1:13" ht="33.75" customHeight="1" x14ac:dyDescent="0.25">
      <c r="A88" s="384"/>
      <c r="B88" s="360"/>
      <c r="C88" s="360"/>
      <c r="D88" s="360"/>
      <c r="E88" s="360"/>
      <c r="F88" s="360"/>
      <c r="G88" s="360"/>
      <c r="H88" s="360"/>
      <c r="I88" s="114" t="b">
        <v>1</v>
      </c>
      <c r="J88" s="17" t="str">
        <f>IF($I$88=TRUE,"1","0")</f>
        <v>1</v>
      </c>
      <c r="K88" s="246" t="str">
        <f>IF(AND($I$86&lt;&gt;2,I88=TRUE),"ERROR","")</f>
        <v/>
      </c>
      <c r="L88" s="366"/>
      <c r="M88" s="371"/>
    </row>
    <row r="89" spans="1:13" ht="19.149999999999999" customHeight="1" x14ac:dyDescent="0.25">
      <c r="A89" s="384"/>
      <c r="B89" s="360"/>
      <c r="C89" s="360"/>
      <c r="D89" s="360"/>
      <c r="E89" s="360"/>
      <c r="F89" s="360"/>
      <c r="G89" s="360"/>
      <c r="H89" s="360"/>
      <c r="I89" s="114" t="b">
        <v>1</v>
      </c>
      <c r="J89" s="17" t="str">
        <f>IF($I$89=TRUE,"1","0")</f>
        <v>1</v>
      </c>
      <c r="K89" s="246" t="str">
        <f t="shared" ref="K89:K92" si="6">IF(AND($I$86&lt;&gt;2,I89=TRUE),"ERROR","")</f>
        <v/>
      </c>
      <c r="L89" s="366"/>
      <c r="M89" s="371"/>
    </row>
    <row r="90" spans="1:13" ht="19.899999999999999" customHeight="1" x14ac:dyDescent="0.25">
      <c r="A90" s="384"/>
      <c r="B90" s="360"/>
      <c r="C90" s="360"/>
      <c r="D90" s="360"/>
      <c r="E90" s="360"/>
      <c r="F90" s="360"/>
      <c r="G90" s="360"/>
      <c r="H90" s="360"/>
      <c r="I90" s="114" t="b">
        <v>1</v>
      </c>
      <c r="J90" s="17" t="str">
        <f>IF($I$90=TRUE,"1","0")</f>
        <v>1</v>
      </c>
      <c r="K90" s="246" t="str">
        <f t="shared" si="6"/>
        <v/>
      </c>
      <c r="L90" s="366"/>
      <c r="M90" s="371"/>
    </row>
    <row r="91" spans="1:13" ht="19.149999999999999" customHeight="1" x14ac:dyDescent="0.25">
      <c r="A91" s="384"/>
      <c r="B91" s="360"/>
      <c r="C91" s="360"/>
      <c r="D91" s="360"/>
      <c r="E91" s="360"/>
      <c r="F91" s="360"/>
      <c r="G91" s="360"/>
      <c r="H91" s="360"/>
      <c r="I91" s="114" t="b">
        <v>1</v>
      </c>
      <c r="J91" s="17" t="str">
        <f>IF($I$91=TRUE,"1","0")</f>
        <v>1</v>
      </c>
      <c r="K91" s="246" t="str">
        <f t="shared" si="6"/>
        <v/>
      </c>
      <c r="L91" s="366"/>
      <c r="M91" s="371"/>
    </row>
    <row r="92" spans="1:13" ht="20.45" customHeight="1" thickBot="1" x14ac:dyDescent="0.3">
      <c r="A92" s="385"/>
      <c r="B92" s="361"/>
      <c r="C92" s="361"/>
      <c r="D92" s="361"/>
      <c r="E92" s="361"/>
      <c r="F92" s="361"/>
      <c r="G92" s="361"/>
      <c r="H92" s="361"/>
      <c r="I92" s="135" t="b">
        <v>1</v>
      </c>
      <c r="J92" s="136" t="str">
        <f>IF($I$92=TRUE,"1","0")</f>
        <v>1</v>
      </c>
      <c r="K92" s="247" t="str">
        <f t="shared" si="6"/>
        <v/>
      </c>
      <c r="L92" s="367"/>
      <c r="M92" s="372"/>
    </row>
    <row r="93" spans="1:13" ht="18" customHeight="1" x14ac:dyDescent="0.25">
      <c r="A93" s="383" t="s">
        <v>277</v>
      </c>
      <c r="B93" s="364"/>
      <c r="C93" s="364"/>
      <c r="D93" s="364"/>
      <c r="E93" s="364"/>
      <c r="F93" s="364"/>
      <c r="G93" s="364"/>
      <c r="H93" s="364"/>
      <c r="I93" s="132">
        <v>2</v>
      </c>
      <c r="J93" s="133" t="str">
        <f>IF($I$93=1,"0","0")</f>
        <v>0</v>
      </c>
      <c r="K93" s="245">
        <f>IF(I93=1, 0, IF(I93=2, J94+J95+J96+J97+J98+J99+J100, IF(OR(I93&lt;&gt;1, I93&lt;&gt;2),0)))</f>
        <v>6</v>
      </c>
      <c r="L93" s="365" t="s">
        <v>472</v>
      </c>
      <c r="M93" s="370" t="s">
        <v>439</v>
      </c>
    </row>
    <row r="94" spans="1:13" ht="22.15" customHeight="1" x14ac:dyDescent="0.25">
      <c r="A94" s="384"/>
      <c r="B94" s="360"/>
      <c r="C94" s="360"/>
      <c r="D94" s="360"/>
      <c r="E94" s="360"/>
      <c r="F94" s="360"/>
      <c r="G94" s="360"/>
      <c r="H94" s="360"/>
      <c r="I94" s="114"/>
      <c r="J94" s="17" t="str">
        <f>IF($I$93=2,"0","0")</f>
        <v>0</v>
      </c>
      <c r="K94" s="246"/>
      <c r="L94" s="366"/>
      <c r="M94" s="371"/>
    </row>
    <row r="95" spans="1:13" ht="24" customHeight="1" x14ac:dyDescent="0.25">
      <c r="A95" s="384"/>
      <c r="B95" s="360"/>
      <c r="C95" s="360"/>
      <c r="D95" s="360"/>
      <c r="E95" s="360"/>
      <c r="F95" s="360"/>
      <c r="G95" s="360"/>
      <c r="H95" s="360"/>
      <c r="I95" s="114" t="b">
        <v>1</v>
      </c>
      <c r="J95" s="17" t="str">
        <f>IF($I$95=TRUE,"1","0")</f>
        <v>1</v>
      </c>
      <c r="K95" s="246" t="str">
        <f>IF(AND($I$93&lt;&gt;2,I95=TRUE),"ERROR","")</f>
        <v/>
      </c>
      <c r="L95" s="366"/>
      <c r="M95" s="371"/>
    </row>
    <row r="96" spans="1:13" ht="24" customHeight="1" x14ac:dyDescent="0.25">
      <c r="A96" s="384"/>
      <c r="B96" s="360"/>
      <c r="C96" s="360"/>
      <c r="D96" s="360"/>
      <c r="E96" s="360"/>
      <c r="F96" s="360"/>
      <c r="G96" s="360"/>
      <c r="H96" s="360"/>
      <c r="I96" s="114" t="b">
        <v>1</v>
      </c>
      <c r="J96" s="17" t="str">
        <f>IF($I$96=TRUE,"1","0")</f>
        <v>1</v>
      </c>
      <c r="K96" s="246" t="str">
        <f t="shared" ref="K96:K100" si="7">IF(AND($I$93&lt;&gt;2,I96=TRUE),"ERROR","")</f>
        <v/>
      </c>
      <c r="L96" s="366"/>
      <c r="M96" s="371"/>
    </row>
    <row r="97" spans="1:13" ht="22.9" customHeight="1" x14ac:dyDescent="0.25">
      <c r="A97" s="384"/>
      <c r="B97" s="360"/>
      <c r="C97" s="360"/>
      <c r="D97" s="360"/>
      <c r="E97" s="360"/>
      <c r="F97" s="360"/>
      <c r="G97" s="360"/>
      <c r="H97" s="360"/>
      <c r="I97" s="114" t="b">
        <v>1</v>
      </c>
      <c r="J97" s="17" t="str">
        <f>IF($I$97=TRUE,"1","0")</f>
        <v>1</v>
      </c>
      <c r="K97" s="246" t="str">
        <f t="shared" si="7"/>
        <v/>
      </c>
      <c r="L97" s="366"/>
      <c r="M97" s="371"/>
    </row>
    <row r="98" spans="1:13" ht="26.45" customHeight="1" x14ac:dyDescent="0.25">
      <c r="A98" s="384"/>
      <c r="B98" s="360"/>
      <c r="C98" s="360"/>
      <c r="D98" s="360"/>
      <c r="E98" s="360"/>
      <c r="F98" s="360"/>
      <c r="G98" s="360"/>
      <c r="H98" s="360"/>
      <c r="I98" s="114" t="b">
        <v>1</v>
      </c>
      <c r="J98" s="17" t="str">
        <f>IF($I$98=TRUE,"1","0")</f>
        <v>1</v>
      </c>
      <c r="K98" s="246" t="str">
        <f t="shared" si="7"/>
        <v/>
      </c>
      <c r="L98" s="366"/>
      <c r="M98" s="371"/>
    </row>
    <row r="99" spans="1:13" ht="22.15" customHeight="1" x14ac:dyDescent="0.25">
      <c r="A99" s="384"/>
      <c r="B99" s="360"/>
      <c r="C99" s="360"/>
      <c r="D99" s="360"/>
      <c r="E99" s="360"/>
      <c r="F99" s="360"/>
      <c r="G99" s="360"/>
      <c r="H99" s="360"/>
      <c r="I99" s="114" t="b">
        <v>1</v>
      </c>
      <c r="J99" s="17" t="str">
        <f>IF($I$99=TRUE,"1","0")</f>
        <v>1</v>
      </c>
      <c r="K99" s="246" t="str">
        <f t="shared" si="7"/>
        <v/>
      </c>
      <c r="L99" s="366"/>
      <c r="M99" s="371"/>
    </row>
    <row r="100" spans="1:13" ht="27" customHeight="1" thickBot="1" x14ac:dyDescent="0.3">
      <c r="A100" s="385"/>
      <c r="B100" s="361"/>
      <c r="C100" s="361"/>
      <c r="D100" s="361"/>
      <c r="E100" s="361"/>
      <c r="F100" s="361"/>
      <c r="G100" s="361"/>
      <c r="H100" s="361"/>
      <c r="I100" s="135" t="b">
        <v>1</v>
      </c>
      <c r="J100" s="136" t="str">
        <f>IF($I$100=TRUE,"1","0")</f>
        <v>1</v>
      </c>
      <c r="K100" s="247" t="str">
        <f t="shared" si="7"/>
        <v/>
      </c>
      <c r="L100" s="367"/>
      <c r="M100" s="372"/>
    </row>
    <row r="101" spans="1:13" ht="22.9" customHeight="1" x14ac:dyDescent="0.25">
      <c r="A101" s="383" t="s">
        <v>278</v>
      </c>
      <c r="B101" s="364"/>
      <c r="C101" s="364"/>
      <c r="D101" s="364"/>
      <c r="E101" s="364"/>
      <c r="F101" s="364"/>
      <c r="G101" s="364"/>
      <c r="H101" s="364"/>
      <c r="I101" s="132">
        <v>2</v>
      </c>
      <c r="J101" s="133" t="str">
        <f>IF($I$101=1,"0","0")</f>
        <v>0</v>
      </c>
      <c r="K101" s="245">
        <f>J101+J103+J104+J105</f>
        <v>2</v>
      </c>
      <c r="L101" s="365" t="s">
        <v>473</v>
      </c>
      <c r="M101" s="370" t="s">
        <v>474</v>
      </c>
    </row>
    <row r="102" spans="1:13" ht="24.6" customHeight="1" x14ac:dyDescent="0.25">
      <c r="A102" s="384"/>
      <c r="B102" s="389" t="s">
        <v>271</v>
      </c>
      <c r="C102" s="359"/>
      <c r="D102" s="359"/>
      <c r="E102" s="359"/>
      <c r="F102" s="359"/>
      <c r="G102" s="359"/>
      <c r="H102" s="359"/>
      <c r="I102" s="114"/>
      <c r="J102" s="17"/>
      <c r="K102" s="246"/>
      <c r="L102" s="366"/>
      <c r="M102" s="371"/>
    </row>
    <row r="103" spans="1:13" ht="22.9" customHeight="1" x14ac:dyDescent="0.25">
      <c r="A103" s="384"/>
      <c r="B103" s="360"/>
      <c r="C103" s="360"/>
      <c r="D103" s="360"/>
      <c r="E103" s="360"/>
      <c r="F103" s="360"/>
      <c r="G103" s="360"/>
      <c r="H103" s="360"/>
      <c r="I103" s="114"/>
      <c r="J103" s="17" t="str">
        <f>IF($I$101=2,"2","0")</f>
        <v>2</v>
      </c>
      <c r="K103" s="246"/>
      <c r="L103" s="366"/>
      <c r="M103" s="371"/>
    </row>
    <row r="104" spans="1:13" ht="23.45" customHeight="1" x14ac:dyDescent="0.25">
      <c r="A104" s="384"/>
      <c r="B104" s="360"/>
      <c r="C104" s="360"/>
      <c r="D104" s="360"/>
      <c r="E104" s="360"/>
      <c r="F104" s="360"/>
      <c r="G104" s="360"/>
      <c r="H104" s="360"/>
      <c r="I104" s="114"/>
      <c r="J104" s="17" t="str">
        <f>IF($I$101=3,"1.5","0")</f>
        <v>0</v>
      </c>
      <c r="K104" s="246"/>
      <c r="L104" s="366"/>
      <c r="M104" s="371"/>
    </row>
    <row r="105" spans="1:13" ht="24.6" customHeight="1" thickBot="1" x14ac:dyDescent="0.3">
      <c r="A105" s="385"/>
      <c r="B105" s="361"/>
      <c r="C105" s="361"/>
      <c r="D105" s="361"/>
      <c r="E105" s="361"/>
      <c r="F105" s="361"/>
      <c r="G105" s="361"/>
      <c r="H105" s="361"/>
      <c r="I105" s="135"/>
      <c r="J105" s="136" t="str">
        <f>IF($I$101=4,"1","0")</f>
        <v>0</v>
      </c>
      <c r="K105" s="247"/>
      <c r="L105" s="367"/>
      <c r="M105" s="372"/>
    </row>
    <row r="106" spans="1:13" ht="15.75" thickBot="1" x14ac:dyDescent="0.3">
      <c r="A106" s="399" t="s">
        <v>279</v>
      </c>
      <c r="B106" s="400"/>
      <c r="C106" s="400"/>
      <c r="D106" s="400"/>
      <c r="E106" s="400"/>
      <c r="F106" s="400"/>
      <c r="G106" s="400"/>
      <c r="H106" s="400"/>
      <c r="I106" s="400"/>
      <c r="J106" s="400"/>
      <c r="K106" s="250">
        <f>SUM(K77:K104)</f>
        <v>18</v>
      </c>
    </row>
    <row r="108" spans="1:13" x14ac:dyDescent="0.25">
      <c r="A108" s="142" t="s">
        <v>280</v>
      </c>
    </row>
  </sheetData>
  <sheetProtection password="CDBA" sheet="1" scenarios="1" formatCells="0" formatColumns="0" formatRows="0"/>
  <mergeCells count="147">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L75:M75"/>
    <mergeCell ref="A76:K76"/>
    <mergeCell ref="A77:A85"/>
    <mergeCell ref="B77:H77"/>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57:H57"/>
    <mergeCell ref="B58:H58"/>
    <mergeCell ref="B59:H59"/>
    <mergeCell ref="B60:H60"/>
    <mergeCell ref="A61:A62"/>
    <mergeCell ref="B61:H61"/>
    <mergeCell ref="A51:J51"/>
    <mergeCell ref="A52:K52"/>
    <mergeCell ref="L52:M52"/>
    <mergeCell ref="A53:K53"/>
    <mergeCell ref="A54:A60"/>
    <mergeCell ref="B54:H54"/>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4338"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4339"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4340"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14341"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4342"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4343"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4344"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4345"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4346"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4347"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4348"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14349"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4350"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4351"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4352"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4353"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4354"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4355"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4356"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4357"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4358"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4359"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4360"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4361"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4362"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4363"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4364"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4365"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4366"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4367"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4368" r:id="rId35" name="Group Box 32">
              <controlPr defaultSize="0" autoFill="0" autoPict="0">
                <anchor moveWithCells="1">
                  <from>
                    <xdr:col>1</xdr:col>
                    <xdr:colOff>0</xdr:colOff>
                    <xdr:row>32</xdr:row>
                    <xdr:rowOff>219075</xdr:rowOff>
                  </from>
                  <to>
                    <xdr:col>8</xdr:col>
                    <xdr:colOff>0</xdr:colOff>
                    <xdr:row>41</xdr:row>
                    <xdr:rowOff>495300</xdr:rowOff>
                  </to>
                </anchor>
              </controlPr>
            </control>
          </mc:Choice>
        </mc:AlternateContent>
        <mc:AlternateContent xmlns:mc="http://schemas.openxmlformats.org/markup-compatibility/2006">
          <mc:Choice Requires="x14">
            <control shapeId="14369"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4370"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4371"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4372"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4373"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4374"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4375"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4376"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4377"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4378"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4379"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4380"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4381"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4382"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4383"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4384"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4385"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4386"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4387"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4388"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4389"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4390"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4391"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4392"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4393"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4394"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4395" r:id="rId62" name="Group Box 59">
              <controlPr defaultSize="0" autoFill="0" autoPict="0">
                <anchor moveWithCells="1">
                  <from>
                    <xdr:col>1</xdr:col>
                    <xdr:colOff>0</xdr:colOff>
                    <xdr:row>59</xdr:row>
                    <xdr:rowOff>276225</xdr:rowOff>
                  </from>
                  <to>
                    <xdr:col>8</xdr:col>
                    <xdr:colOff>0</xdr:colOff>
                    <xdr:row>61</xdr:row>
                    <xdr:rowOff>1685925</xdr:rowOff>
                  </to>
                </anchor>
              </controlPr>
            </control>
          </mc:Choice>
        </mc:AlternateContent>
        <mc:AlternateContent xmlns:mc="http://schemas.openxmlformats.org/markup-compatibility/2006">
          <mc:Choice Requires="x14">
            <control shapeId="14396"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4397"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4398"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4399"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14400"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14401"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4402"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4403"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4404"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4405"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4406"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4407"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4408"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4409"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4410"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4411"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4412"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4413"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4414"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4415"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4416"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4417"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4418"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4419"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4420"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4421"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4422"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4423"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4424"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4425"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4426"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4427"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4428"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4429"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4430"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4431"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4432"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4433"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4434"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4435"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4436"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4437"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4438"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4439"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4440"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4441"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4442"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4443"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sqref="A1:N1"/>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7" style="173" customWidth="1"/>
    <col min="14" max="14" width="21.28515625" style="319" customWidth="1"/>
  </cols>
  <sheetData>
    <row r="1" spans="1:14" ht="24" customHeight="1" thickBot="1" x14ac:dyDescent="0.3">
      <c r="A1" s="334" t="s">
        <v>281</v>
      </c>
      <c r="B1" s="335"/>
      <c r="C1" s="335"/>
      <c r="D1" s="335"/>
      <c r="E1" s="335"/>
      <c r="F1" s="335"/>
      <c r="G1" s="335"/>
      <c r="H1" s="335"/>
      <c r="I1" s="335"/>
      <c r="J1" s="335"/>
      <c r="K1" s="335"/>
      <c r="L1" s="335"/>
      <c r="M1" s="335"/>
      <c r="N1" s="336"/>
    </row>
    <row r="2" spans="1:14" ht="57.6" customHeight="1" thickBot="1" x14ac:dyDescent="0.3">
      <c r="A2" s="337" t="s">
        <v>282</v>
      </c>
      <c r="B2" s="338"/>
      <c r="C2" s="338"/>
      <c r="D2" s="338"/>
      <c r="E2" s="338"/>
      <c r="F2" s="338"/>
      <c r="G2" s="338"/>
      <c r="H2" s="338"/>
      <c r="I2" s="338"/>
      <c r="J2" s="338"/>
      <c r="K2" s="338"/>
      <c r="L2" s="338"/>
      <c r="M2" s="338"/>
      <c r="N2" s="339"/>
    </row>
    <row r="3" spans="1:14" ht="44.45" customHeight="1" thickBot="1" x14ac:dyDescent="0.3">
      <c r="A3" s="404" t="s">
        <v>283</v>
      </c>
      <c r="B3" s="405"/>
      <c r="C3" s="405"/>
      <c r="D3" s="405"/>
      <c r="E3" s="405"/>
      <c r="F3" s="405"/>
      <c r="G3" s="405"/>
      <c r="H3" s="405"/>
      <c r="I3" s="405"/>
      <c r="J3" s="405"/>
      <c r="K3" s="405"/>
      <c r="L3" s="406"/>
      <c r="M3" s="143" t="s">
        <v>254</v>
      </c>
      <c r="N3" s="314" t="s">
        <v>255</v>
      </c>
    </row>
    <row r="4" spans="1:14" ht="33" customHeight="1" x14ac:dyDescent="0.25">
      <c r="A4" s="404" t="s">
        <v>406</v>
      </c>
      <c r="B4" s="409"/>
      <c r="C4" s="409"/>
      <c r="D4" s="409"/>
      <c r="E4" s="409"/>
      <c r="F4" s="409"/>
      <c r="G4" s="409"/>
      <c r="H4" s="409"/>
      <c r="I4" s="144">
        <v>4</v>
      </c>
      <c r="J4" s="133" t="str">
        <f>IF($I$4=1,"0","0")</f>
        <v>0</v>
      </c>
      <c r="K4" s="251" t="s">
        <v>284</v>
      </c>
      <c r="L4" s="134">
        <f>J4+J6+J7+J8+J9</f>
        <v>1</v>
      </c>
      <c r="M4" s="410" t="s">
        <v>475</v>
      </c>
      <c r="N4" s="401" t="s">
        <v>440</v>
      </c>
    </row>
    <row r="5" spans="1:14" ht="19.5" customHeight="1" x14ac:dyDescent="0.25">
      <c r="A5" s="407"/>
      <c r="B5" s="413" t="s">
        <v>285</v>
      </c>
      <c r="C5" s="413"/>
      <c r="D5" s="413"/>
      <c r="E5" s="413"/>
      <c r="F5" s="413"/>
      <c r="G5" s="413"/>
      <c r="H5" s="413"/>
      <c r="I5" s="146"/>
      <c r="J5" s="147"/>
      <c r="K5" s="252"/>
      <c r="L5" s="147"/>
      <c r="M5" s="411"/>
      <c r="N5" s="402"/>
    </row>
    <row r="6" spans="1:14" ht="28.5" customHeight="1" x14ac:dyDescent="0.25">
      <c r="A6" s="407"/>
      <c r="B6" s="413"/>
      <c r="C6" s="413"/>
      <c r="D6" s="413"/>
      <c r="E6" s="413"/>
      <c r="F6" s="413"/>
      <c r="G6" s="413"/>
      <c r="H6" s="413"/>
      <c r="I6" s="146"/>
      <c r="J6" s="17" t="str">
        <f>IF($I$4=2,"4","0")</f>
        <v>0</v>
      </c>
      <c r="K6" s="252"/>
      <c r="L6" s="147"/>
      <c r="M6" s="411"/>
      <c r="N6" s="402"/>
    </row>
    <row r="7" spans="1:14" ht="33" customHeight="1" x14ac:dyDescent="0.25">
      <c r="A7" s="407"/>
      <c r="B7" s="414"/>
      <c r="C7" s="414"/>
      <c r="D7" s="414"/>
      <c r="E7" s="414"/>
      <c r="F7" s="414"/>
      <c r="G7" s="414"/>
      <c r="H7" s="414"/>
      <c r="I7" s="146"/>
      <c r="J7" s="17" t="str">
        <f>IF($I$4=3,"3","0")</f>
        <v>0</v>
      </c>
      <c r="K7" s="252"/>
      <c r="L7" s="147"/>
      <c r="M7" s="411"/>
      <c r="N7" s="402"/>
    </row>
    <row r="8" spans="1:14" ht="32.25" customHeight="1" x14ac:dyDescent="0.25">
      <c r="A8" s="407"/>
      <c r="B8" s="414"/>
      <c r="C8" s="414"/>
      <c r="D8" s="414"/>
      <c r="E8" s="414"/>
      <c r="F8" s="414"/>
      <c r="G8" s="414"/>
      <c r="H8" s="414"/>
      <c r="I8" s="146"/>
      <c r="J8" s="17" t="str">
        <f>IF($I$4=4,"1","0")</f>
        <v>1</v>
      </c>
      <c r="K8" s="252"/>
      <c r="L8" s="147"/>
      <c r="M8" s="411"/>
      <c r="N8" s="402"/>
    </row>
    <row r="9" spans="1:14" ht="26.25" customHeight="1" thickBot="1" x14ac:dyDescent="0.3">
      <c r="A9" s="408"/>
      <c r="B9" s="415"/>
      <c r="C9" s="415"/>
      <c r="D9" s="415"/>
      <c r="E9" s="415"/>
      <c r="F9" s="415"/>
      <c r="G9" s="415"/>
      <c r="H9" s="415"/>
      <c r="I9" s="148"/>
      <c r="J9" s="136" t="str">
        <f>IF($I$4=5,"0","0")</f>
        <v>0</v>
      </c>
      <c r="K9" s="253"/>
      <c r="L9" s="149"/>
      <c r="M9" s="412"/>
      <c r="N9" s="403"/>
    </row>
    <row r="10" spans="1:14" ht="21" customHeight="1" x14ac:dyDescent="0.25">
      <c r="A10" s="356" t="s">
        <v>286</v>
      </c>
      <c r="B10" s="373"/>
      <c r="C10" s="373"/>
      <c r="D10" s="373"/>
      <c r="E10" s="373"/>
      <c r="F10" s="373"/>
      <c r="G10" s="373"/>
      <c r="H10" s="373"/>
      <c r="I10" s="114">
        <v>4</v>
      </c>
      <c r="J10" s="17" t="str">
        <f>IF($I$10=1,"0","0")</f>
        <v>0</v>
      </c>
      <c r="K10" s="254" t="s">
        <v>287</v>
      </c>
      <c r="L10" s="18">
        <f>J10+J11+J12+J13+J14+J15</f>
        <v>1</v>
      </c>
      <c r="M10" s="416" t="s">
        <v>477</v>
      </c>
      <c r="N10" s="419" t="s">
        <v>478</v>
      </c>
    </row>
    <row r="11" spans="1:14" x14ac:dyDescent="0.25">
      <c r="A11" s="356"/>
      <c r="B11" s="413" t="s">
        <v>285</v>
      </c>
      <c r="C11" s="413"/>
      <c r="D11" s="413"/>
      <c r="E11" s="413"/>
      <c r="F11" s="413"/>
      <c r="G11" s="413"/>
      <c r="H11" s="413"/>
      <c r="I11" s="114"/>
      <c r="J11" s="17"/>
      <c r="K11" s="254"/>
      <c r="L11" s="18"/>
      <c r="M11" s="417"/>
      <c r="N11" s="420"/>
    </row>
    <row r="12" spans="1:14" ht="40.5" customHeight="1" x14ac:dyDescent="0.25">
      <c r="A12" s="356"/>
      <c r="B12" s="373"/>
      <c r="C12" s="373"/>
      <c r="D12" s="373"/>
      <c r="E12" s="373"/>
      <c r="F12" s="373"/>
      <c r="G12" s="373"/>
      <c r="H12" s="373"/>
      <c r="I12" s="114"/>
      <c r="J12" s="17" t="str">
        <f>IF($I$10=2,"3","0")</f>
        <v>0</v>
      </c>
      <c r="K12" s="254"/>
      <c r="L12" s="18"/>
      <c r="M12" s="417"/>
      <c r="N12" s="420"/>
    </row>
    <row r="13" spans="1:14" ht="32.25" customHeight="1" x14ac:dyDescent="0.25">
      <c r="A13" s="356"/>
      <c r="B13" s="373"/>
      <c r="C13" s="373"/>
      <c r="D13" s="373"/>
      <c r="E13" s="373"/>
      <c r="F13" s="373"/>
      <c r="G13" s="373"/>
      <c r="H13" s="373"/>
      <c r="I13" s="114"/>
      <c r="J13" s="17" t="str">
        <f>IF($I$10=3,"2","0")</f>
        <v>0</v>
      </c>
      <c r="K13" s="254"/>
      <c r="L13" s="18"/>
      <c r="M13" s="417"/>
      <c r="N13" s="420"/>
    </row>
    <row r="14" spans="1:14" ht="40.5" customHeight="1" x14ac:dyDescent="0.25">
      <c r="A14" s="356"/>
      <c r="B14" s="373"/>
      <c r="C14" s="373"/>
      <c r="D14" s="373"/>
      <c r="E14" s="373"/>
      <c r="F14" s="373"/>
      <c r="G14" s="373"/>
      <c r="H14" s="373"/>
      <c r="I14" s="114"/>
      <c r="J14" s="17" t="str">
        <f>IF($I$10=4,"1","0")</f>
        <v>1</v>
      </c>
      <c r="K14" s="254"/>
      <c r="L14" s="18"/>
      <c r="M14" s="417"/>
      <c r="N14" s="420"/>
    </row>
    <row r="15" spans="1:14" ht="37.15" customHeight="1" thickBot="1" x14ac:dyDescent="0.3">
      <c r="A15" s="357"/>
      <c r="B15" s="422"/>
      <c r="C15" s="422"/>
      <c r="D15" s="422"/>
      <c r="E15" s="422"/>
      <c r="F15" s="422"/>
      <c r="G15" s="422"/>
      <c r="H15" s="422"/>
      <c r="I15" s="135"/>
      <c r="J15" s="136" t="str">
        <f>IF($I$10=5,"0","0")</f>
        <v>0</v>
      </c>
      <c r="K15" s="255"/>
      <c r="L15" s="137"/>
      <c r="M15" s="418"/>
      <c r="N15" s="421"/>
    </row>
    <row r="16" spans="1:14" ht="20.45" customHeight="1" x14ac:dyDescent="0.25">
      <c r="A16" s="355" t="s">
        <v>288</v>
      </c>
      <c r="B16" s="390"/>
      <c r="C16" s="390"/>
      <c r="D16" s="390"/>
      <c r="E16" s="390"/>
      <c r="F16" s="390"/>
      <c r="G16" s="390"/>
      <c r="H16" s="390"/>
      <c r="I16" s="132">
        <v>2</v>
      </c>
      <c r="J16" s="133" t="str">
        <f>IF($I$16=1,"0","0")</f>
        <v>0</v>
      </c>
      <c r="K16" s="251" t="s">
        <v>289</v>
      </c>
      <c r="L16" s="134">
        <f>J16+J17+J18+J19+J20+J21</f>
        <v>3</v>
      </c>
      <c r="M16" s="423" t="s">
        <v>479</v>
      </c>
      <c r="N16" s="424" t="s">
        <v>480</v>
      </c>
    </row>
    <row r="17" spans="1:15" ht="27" customHeight="1" x14ac:dyDescent="0.25">
      <c r="A17" s="356"/>
      <c r="B17" s="413" t="s">
        <v>285</v>
      </c>
      <c r="C17" s="413"/>
      <c r="D17" s="413"/>
      <c r="E17" s="413"/>
      <c r="F17" s="413"/>
      <c r="G17" s="413"/>
      <c r="H17" s="413"/>
      <c r="I17" s="114"/>
      <c r="J17" s="17"/>
      <c r="K17" s="254"/>
      <c r="L17" s="18"/>
      <c r="M17" s="417"/>
      <c r="N17" s="420"/>
    </row>
    <row r="18" spans="1:15" ht="41.25" customHeight="1" x14ac:dyDescent="0.25">
      <c r="A18" s="356"/>
      <c r="B18" s="373"/>
      <c r="C18" s="373"/>
      <c r="D18" s="373"/>
      <c r="E18" s="373"/>
      <c r="F18" s="373"/>
      <c r="G18" s="373"/>
      <c r="H18" s="373"/>
      <c r="I18" s="114"/>
      <c r="J18" s="17" t="str">
        <f>IF($I$16=2,"3","0")</f>
        <v>3</v>
      </c>
      <c r="K18" s="254"/>
      <c r="L18" s="18"/>
      <c r="M18" s="417"/>
      <c r="N18" s="420"/>
    </row>
    <row r="19" spans="1:15" ht="32.25" customHeight="1" x14ac:dyDescent="0.25">
      <c r="A19" s="356"/>
      <c r="B19" s="373"/>
      <c r="C19" s="373"/>
      <c r="D19" s="373"/>
      <c r="E19" s="373"/>
      <c r="F19" s="373"/>
      <c r="G19" s="373"/>
      <c r="H19" s="373"/>
      <c r="I19" s="114"/>
      <c r="J19" s="17" t="str">
        <f>IF($I$16=3,"2","0")</f>
        <v>0</v>
      </c>
      <c r="K19" s="254"/>
      <c r="L19" s="18"/>
      <c r="M19" s="417"/>
      <c r="N19" s="420"/>
    </row>
    <row r="20" spans="1:15" ht="36" customHeight="1" x14ac:dyDescent="0.25">
      <c r="A20" s="356"/>
      <c r="B20" s="373"/>
      <c r="C20" s="373"/>
      <c r="D20" s="373"/>
      <c r="E20" s="373"/>
      <c r="F20" s="373"/>
      <c r="G20" s="373"/>
      <c r="H20" s="373"/>
      <c r="I20" s="114"/>
      <c r="J20" s="17" t="str">
        <f>IF($I$16=4,"1","0")</f>
        <v>0</v>
      </c>
      <c r="K20" s="254"/>
      <c r="L20" s="18"/>
      <c r="M20" s="417"/>
      <c r="N20" s="420"/>
    </row>
    <row r="21" spans="1:15" ht="39" customHeight="1" thickBot="1" x14ac:dyDescent="0.3">
      <c r="A21" s="356"/>
      <c r="B21" s="373"/>
      <c r="C21" s="373"/>
      <c r="D21" s="373"/>
      <c r="E21" s="373"/>
      <c r="F21" s="373"/>
      <c r="G21" s="373"/>
      <c r="H21" s="373"/>
      <c r="I21" s="114"/>
      <c r="J21" s="17" t="str">
        <f>IF($I$16=5,"0","0")</f>
        <v>0</v>
      </c>
      <c r="K21" s="254"/>
      <c r="L21" s="18"/>
      <c r="M21" s="417"/>
      <c r="N21" s="420"/>
    </row>
    <row r="22" spans="1:15" ht="22.5" customHeight="1" x14ac:dyDescent="0.25">
      <c r="A22" s="355" t="s">
        <v>290</v>
      </c>
      <c r="B22" s="390"/>
      <c r="C22" s="390"/>
      <c r="D22" s="390"/>
      <c r="E22" s="390"/>
      <c r="F22" s="390"/>
      <c r="G22" s="390"/>
      <c r="H22" s="390"/>
      <c r="I22" s="132">
        <v>4</v>
      </c>
      <c r="J22" s="133" t="str">
        <f>IF($I$22=5,"0","0")</f>
        <v>0</v>
      </c>
      <c r="K22" s="251" t="s">
        <v>291</v>
      </c>
      <c r="L22" s="134">
        <f>J22+J24+J25+J26+J27</f>
        <v>0</v>
      </c>
      <c r="M22" s="423" t="s">
        <v>481</v>
      </c>
      <c r="N22" s="424" t="s">
        <v>482</v>
      </c>
    </row>
    <row r="23" spans="1:15" ht="18.75" customHeight="1" x14ac:dyDescent="0.25">
      <c r="A23" s="356"/>
      <c r="B23" s="413" t="s">
        <v>285</v>
      </c>
      <c r="C23" s="413"/>
      <c r="D23" s="413"/>
      <c r="E23" s="413"/>
      <c r="F23" s="413"/>
      <c r="G23" s="413"/>
      <c r="H23" s="413"/>
      <c r="I23" s="114"/>
      <c r="J23" s="17"/>
      <c r="K23" s="254"/>
      <c r="L23" s="18"/>
      <c r="M23" s="417"/>
      <c r="N23" s="420"/>
    </row>
    <row r="24" spans="1:15" ht="42" customHeight="1" x14ac:dyDescent="0.25">
      <c r="A24" s="356"/>
      <c r="B24" s="373"/>
      <c r="C24" s="373"/>
      <c r="D24" s="373"/>
      <c r="E24" s="373"/>
      <c r="F24" s="373"/>
      <c r="G24" s="373"/>
      <c r="H24" s="373"/>
      <c r="I24" s="114"/>
      <c r="J24" s="17" t="str">
        <f>IF($I$22=1,"3","0")</f>
        <v>0</v>
      </c>
      <c r="K24" s="254"/>
      <c r="L24" s="18"/>
      <c r="M24" s="417"/>
      <c r="N24" s="420"/>
    </row>
    <row r="25" spans="1:15" ht="38.25" customHeight="1" x14ac:dyDescent="0.25">
      <c r="A25" s="356"/>
      <c r="B25" s="373"/>
      <c r="C25" s="373"/>
      <c r="D25" s="373"/>
      <c r="E25" s="373"/>
      <c r="F25" s="373"/>
      <c r="G25" s="373"/>
      <c r="H25" s="373"/>
      <c r="I25" s="114"/>
      <c r="J25" s="17" t="str">
        <f>IF($I$22=2,"2","0")</f>
        <v>0</v>
      </c>
      <c r="K25" s="254"/>
      <c r="L25" s="18"/>
      <c r="M25" s="417"/>
      <c r="N25" s="420"/>
    </row>
    <row r="26" spans="1:15" ht="37.5" customHeight="1" x14ac:dyDescent="0.25">
      <c r="A26" s="356"/>
      <c r="B26" s="373"/>
      <c r="C26" s="373"/>
      <c r="D26" s="373"/>
      <c r="E26" s="373"/>
      <c r="F26" s="373"/>
      <c r="G26" s="373"/>
      <c r="H26" s="373"/>
      <c r="I26" s="114"/>
      <c r="J26" s="17" t="str">
        <f>IF($I$22=3,"1","0")</f>
        <v>0</v>
      </c>
      <c r="K26" s="254"/>
      <c r="L26" s="18"/>
      <c r="M26" s="417"/>
      <c r="N26" s="420"/>
    </row>
    <row r="27" spans="1:15" ht="36.75" customHeight="1" thickBot="1" x14ac:dyDescent="0.3">
      <c r="A27" s="357"/>
      <c r="B27" s="425"/>
      <c r="C27" s="425"/>
      <c r="D27" s="425"/>
      <c r="E27" s="425"/>
      <c r="F27" s="425"/>
      <c r="G27" s="425"/>
      <c r="H27" s="425"/>
      <c r="I27" s="135"/>
      <c r="J27" s="136" t="str">
        <f>IF($I$22=4,"0","0")</f>
        <v>0</v>
      </c>
      <c r="K27" s="255"/>
      <c r="L27" s="137"/>
      <c r="M27" s="418"/>
      <c r="N27" s="421"/>
    </row>
    <row r="28" spans="1:15" ht="27" customHeight="1" x14ac:dyDescent="0.25">
      <c r="A28" s="427" t="s">
        <v>292</v>
      </c>
      <c r="B28" s="373"/>
      <c r="C28" s="373"/>
      <c r="D28" s="373"/>
      <c r="E28" s="373"/>
      <c r="F28" s="373"/>
      <c r="G28" s="373"/>
      <c r="H28" s="373"/>
      <c r="I28" s="114">
        <v>3</v>
      </c>
      <c r="J28" s="17" t="str">
        <f>IF($I$28=1,"0","0")</f>
        <v>0</v>
      </c>
      <c r="K28" s="254" t="s">
        <v>293</v>
      </c>
      <c r="L28" s="18">
        <f>J28+J29+J30+J31+J32+J33</f>
        <v>3</v>
      </c>
      <c r="M28" s="416" t="s">
        <v>483</v>
      </c>
      <c r="N28" s="419" t="s">
        <v>484</v>
      </c>
      <c r="O28" s="150"/>
    </row>
    <row r="29" spans="1:15" ht="22.5" customHeight="1" x14ac:dyDescent="0.25">
      <c r="A29" s="427"/>
      <c r="B29" s="413" t="s">
        <v>285</v>
      </c>
      <c r="C29" s="413"/>
      <c r="D29" s="413"/>
      <c r="E29" s="413"/>
      <c r="F29" s="413"/>
      <c r="G29" s="413"/>
      <c r="H29" s="413"/>
      <c r="I29" s="114"/>
      <c r="J29" s="17"/>
      <c r="K29" s="254"/>
      <c r="L29" s="18"/>
      <c r="M29" s="417"/>
      <c r="N29" s="420"/>
    </row>
    <row r="30" spans="1:15" ht="26.45" customHeight="1" x14ac:dyDescent="0.25">
      <c r="A30" s="427"/>
      <c r="B30" s="373"/>
      <c r="C30" s="373"/>
      <c r="D30" s="373"/>
      <c r="E30" s="373"/>
      <c r="F30" s="373"/>
      <c r="G30" s="373"/>
      <c r="H30" s="373"/>
      <c r="I30" s="152"/>
      <c r="J30" s="17" t="str">
        <f>IF($I$28=2,"4","0")</f>
        <v>0</v>
      </c>
      <c r="K30" s="254"/>
      <c r="L30" s="18"/>
      <c r="M30" s="417"/>
      <c r="N30" s="420"/>
    </row>
    <row r="31" spans="1:15" ht="18.75" customHeight="1" x14ac:dyDescent="0.25">
      <c r="A31" s="427"/>
      <c r="B31" s="373"/>
      <c r="C31" s="373"/>
      <c r="D31" s="373"/>
      <c r="E31" s="373"/>
      <c r="F31" s="373"/>
      <c r="G31" s="373"/>
      <c r="H31" s="373"/>
      <c r="I31" s="152"/>
      <c r="J31" s="17" t="str">
        <f>IF($I$28=3,"3","0")</f>
        <v>3</v>
      </c>
      <c r="K31" s="254"/>
      <c r="L31" s="18"/>
      <c r="M31" s="417"/>
      <c r="N31" s="420"/>
    </row>
    <row r="32" spans="1:15" ht="20.45" customHeight="1" x14ac:dyDescent="0.25">
      <c r="A32" s="427"/>
      <c r="B32" s="373"/>
      <c r="C32" s="373"/>
      <c r="D32" s="373"/>
      <c r="E32" s="373"/>
      <c r="F32" s="373"/>
      <c r="G32" s="373"/>
      <c r="H32" s="373"/>
      <c r="I32" s="152"/>
      <c r="J32" s="17" t="str">
        <f>IF($I$28=4,"2","0")</f>
        <v>0</v>
      </c>
      <c r="K32" s="254"/>
      <c r="L32" s="18"/>
      <c r="M32" s="417"/>
      <c r="N32" s="420"/>
    </row>
    <row r="33" spans="1:14" ht="25.9" customHeight="1" x14ac:dyDescent="0.25">
      <c r="A33" s="427"/>
      <c r="B33" s="373"/>
      <c r="C33" s="373"/>
      <c r="D33" s="373"/>
      <c r="E33" s="373"/>
      <c r="F33" s="373"/>
      <c r="G33" s="373"/>
      <c r="H33" s="373"/>
      <c r="I33" s="152"/>
      <c r="J33" s="17" t="str">
        <f>IF($I$28=5,"1","0")</f>
        <v>0</v>
      </c>
      <c r="K33" s="254"/>
      <c r="L33" s="18"/>
      <c r="M33" s="417"/>
      <c r="N33" s="420"/>
    </row>
    <row r="34" spans="1:14" ht="18" customHeight="1" x14ac:dyDescent="0.25">
      <c r="A34" s="452" t="s">
        <v>294</v>
      </c>
      <c r="B34" s="363" t="s">
        <v>285</v>
      </c>
      <c r="C34" s="363"/>
      <c r="D34" s="363"/>
      <c r="E34" s="363"/>
      <c r="F34" s="363"/>
      <c r="G34" s="363"/>
      <c r="H34" s="363"/>
      <c r="I34" s="153">
        <v>2</v>
      </c>
      <c r="J34" s="151"/>
      <c r="K34" s="256" t="s">
        <v>295</v>
      </c>
      <c r="L34" s="154">
        <f>J35+J36+J37+J38+J39+J40+J41</f>
        <v>1.2</v>
      </c>
      <c r="M34" s="417" t="s">
        <v>485</v>
      </c>
      <c r="N34" s="454" t="s">
        <v>486</v>
      </c>
    </row>
    <row r="35" spans="1:14" ht="39.75" customHeight="1" x14ac:dyDescent="0.25">
      <c r="A35" s="453"/>
      <c r="B35" s="363"/>
      <c r="C35" s="363"/>
      <c r="D35" s="363"/>
      <c r="E35" s="363"/>
      <c r="F35" s="363"/>
      <c r="G35" s="363"/>
      <c r="H35" s="363"/>
      <c r="I35" s="114"/>
      <c r="J35" s="17" t="str">
        <f>IF($I$35=1,"0","0")</f>
        <v>0</v>
      </c>
      <c r="K35" s="254"/>
      <c r="L35" s="17"/>
      <c r="M35" s="417"/>
      <c r="N35" s="454"/>
    </row>
    <row r="36" spans="1:14" ht="31.15" customHeight="1" x14ac:dyDescent="0.25">
      <c r="A36" s="453"/>
      <c r="B36" s="363"/>
      <c r="C36" s="363"/>
      <c r="D36" s="363"/>
      <c r="E36" s="363"/>
      <c r="F36" s="363"/>
      <c r="G36" s="363"/>
      <c r="H36" s="363"/>
      <c r="I36" s="114"/>
      <c r="J36" s="17"/>
      <c r="K36" s="254"/>
      <c r="L36" s="17"/>
      <c r="M36" s="417"/>
      <c r="N36" s="454"/>
    </row>
    <row r="37" spans="1:14" ht="38.450000000000003" customHeight="1" x14ac:dyDescent="0.25">
      <c r="A37" s="453"/>
      <c r="B37" s="363"/>
      <c r="C37" s="363"/>
      <c r="D37" s="363"/>
      <c r="E37" s="363"/>
      <c r="F37" s="363"/>
      <c r="G37" s="363"/>
      <c r="H37" s="363"/>
      <c r="I37" s="114" t="b">
        <v>0</v>
      </c>
      <c r="J37" s="17" t="str">
        <f>IF($I$37=TRUE,"0.6","0")</f>
        <v>0</v>
      </c>
      <c r="K37" s="254"/>
      <c r="L37" s="17" t="str">
        <f>IF(AND($I$34&lt;&gt;2,I37=TRUE),"ERROR","")</f>
        <v/>
      </c>
      <c r="M37" s="417"/>
      <c r="N37" s="454"/>
    </row>
    <row r="38" spans="1:14" ht="29.45" customHeight="1" x14ac:dyDescent="0.25">
      <c r="A38" s="453"/>
      <c r="B38" s="363"/>
      <c r="C38" s="363"/>
      <c r="D38" s="363"/>
      <c r="E38" s="363"/>
      <c r="F38" s="363"/>
      <c r="G38" s="363"/>
      <c r="H38" s="363"/>
      <c r="I38" s="114" t="b">
        <v>0</v>
      </c>
      <c r="J38" s="17" t="str">
        <f>IF($I$38=TRUE,"0.6","0")</f>
        <v>0</v>
      </c>
      <c r="K38" s="254"/>
      <c r="L38" s="17" t="str">
        <f t="shared" ref="L38:L41" si="0">IF(AND($I$34&lt;&gt;2,I38=TRUE),"ERROR","")</f>
        <v/>
      </c>
      <c r="M38" s="417"/>
      <c r="N38" s="454"/>
    </row>
    <row r="39" spans="1:14" ht="28.9" customHeight="1" x14ac:dyDescent="0.25">
      <c r="A39" s="453"/>
      <c r="B39" s="363"/>
      <c r="C39" s="363"/>
      <c r="D39" s="363"/>
      <c r="E39" s="363"/>
      <c r="F39" s="363"/>
      <c r="G39" s="363"/>
      <c r="H39" s="363"/>
      <c r="I39" s="114" t="b">
        <v>1</v>
      </c>
      <c r="J39" s="17" t="str">
        <f>IF($I$39=TRUE,"0.6","0")</f>
        <v>0.6</v>
      </c>
      <c r="K39" s="254"/>
      <c r="L39" s="17" t="str">
        <f t="shared" si="0"/>
        <v/>
      </c>
      <c r="M39" s="417"/>
      <c r="N39" s="454"/>
    </row>
    <row r="40" spans="1:14" ht="35.450000000000003" customHeight="1" x14ac:dyDescent="0.25">
      <c r="A40" s="453"/>
      <c r="B40" s="363"/>
      <c r="C40" s="363"/>
      <c r="D40" s="363"/>
      <c r="E40" s="363"/>
      <c r="F40" s="363"/>
      <c r="G40" s="363"/>
      <c r="H40" s="363"/>
      <c r="I40" s="114" t="b">
        <v>1</v>
      </c>
      <c r="J40" s="17" t="str">
        <f>IF($I$40=TRUE,"0.6","0")</f>
        <v>0.6</v>
      </c>
      <c r="K40" s="254"/>
      <c r="L40" s="17" t="str">
        <f t="shared" si="0"/>
        <v/>
      </c>
      <c r="M40" s="417"/>
      <c r="N40" s="454"/>
    </row>
    <row r="41" spans="1:14" ht="48.75" customHeight="1" thickBot="1" x14ac:dyDescent="0.3">
      <c r="A41" s="453"/>
      <c r="B41" s="368"/>
      <c r="C41" s="368"/>
      <c r="D41" s="368"/>
      <c r="E41" s="368"/>
      <c r="F41" s="368"/>
      <c r="G41" s="368"/>
      <c r="H41" s="368"/>
      <c r="I41" s="114" t="b">
        <v>0</v>
      </c>
      <c r="J41" s="17" t="str">
        <f>IF($I$41=TRUE,"0.6","0")</f>
        <v>0</v>
      </c>
      <c r="K41" s="255"/>
      <c r="L41" s="17" t="str">
        <f t="shared" si="0"/>
        <v/>
      </c>
      <c r="M41" s="417"/>
      <c r="N41" s="454"/>
    </row>
    <row r="42" spans="1:14" ht="15.75" thickBot="1" x14ac:dyDescent="0.3">
      <c r="A42" s="433" t="s">
        <v>296</v>
      </c>
      <c r="B42" s="434"/>
      <c r="C42" s="434"/>
      <c r="D42" s="434"/>
      <c r="E42" s="434"/>
      <c r="F42" s="434"/>
      <c r="G42" s="434"/>
      <c r="H42" s="434"/>
      <c r="I42" s="434"/>
      <c r="J42" s="434"/>
      <c r="K42" s="155"/>
      <c r="L42" s="156">
        <f>SUM(L4:L34)</f>
        <v>9.1999999999999993</v>
      </c>
      <c r="M42" s="157"/>
      <c r="N42" s="315"/>
    </row>
    <row r="43" spans="1:14" ht="31.15" customHeight="1" thickBot="1" x14ac:dyDescent="0.3">
      <c r="A43" s="435"/>
      <c r="B43" s="435"/>
      <c r="C43" s="435"/>
      <c r="D43" s="435"/>
      <c r="E43" s="435"/>
      <c r="F43" s="435"/>
      <c r="G43" s="435"/>
      <c r="H43" s="435"/>
      <c r="I43" s="435"/>
      <c r="J43" s="435"/>
      <c r="K43" s="435"/>
      <c r="L43" s="435"/>
      <c r="M43" s="435"/>
      <c r="N43" s="435"/>
    </row>
    <row r="44" spans="1:14" ht="79.150000000000006" customHeight="1" thickBot="1" x14ac:dyDescent="0.3">
      <c r="A44" s="441" t="s">
        <v>297</v>
      </c>
      <c r="B44" s="442"/>
      <c r="C44" s="442"/>
      <c r="D44" s="442"/>
      <c r="E44" s="442"/>
      <c r="F44" s="442"/>
      <c r="G44" s="442"/>
      <c r="H44" s="442"/>
      <c r="I44" s="442"/>
      <c r="J44" s="442"/>
      <c r="K44" s="442"/>
      <c r="L44" s="443"/>
      <c r="M44" s="158" t="s">
        <v>254</v>
      </c>
      <c r="N44" s="316" t="s">
        <v>255</v>
      </c>
    </row>
    <row r="45" spans="1:14" ht="21" customHeight="1" x14ac:dyDescent="0.25">
      <c r="A45" s="444" t="s">
        <v>298</v>
      </c>
      <c r="B45" s="447" t="s">
        <v>285</v>
      </c>
      <c r="C45" s="447"/>
      <c r="D45" s="447"/>
      <c r="E45" s="447"/>
      <c r="F45" s="447"/>
      <c r="G45" s="447"/>
      <c r="H45" s="447"/>
      <c r="I45" s="132">
        <v>2</v>
      </c>
      <c r="J45" s="133"/>
      <c r="K45" s="251" t="s">
        <v>284</v>
      </c>
      <c r="L45" s="139">
        <f>J46+J47+J48+J49+J50</f>
        <v>0</v>
      </c>
      <c r="M45" s="448" t="s">
        <v>488</v>
      </c>
      <c r="N45" s="424" t="s">
        <v>487</v>
      </c>
    </row>
    <row r="46" spans="1:14" ht="30" customHeight="1" x14ac:dyDescent="0.25">
      <c r="A46" s="445"/>
      <c r="B46" s="451"/>
      <c r="C46" s="451"/>
      <c r="D46" s="451"/>
      <c r="E46" s="451"/>
      <c r="F46" s="451"/>
      <c r="G46" s="451"/>
      <c r="H46" s="451"/>
      <c r="I46" s="114"/>
      <c r="J46" s="17" t="str">
        <f>IF($I$45=1,"0","0")</f>
        <v>0</v>
      </c>
      <c r="K46" s="254"/>
      <c r="L46" s="18"/>
      <c r="M46" s="449"/>
      <c r="N46" s="420"/>
    </row>
    <row r="47" spans="1:14" ht="43.9" customHeight="1" x14ac:dyDescent="0.25">
      <c r="A47" s="445"/>
      <c r="B47" s="428"/>
      <c r="C47" s="428"/>
      <c r="D47" s="428"/>
      <c r="E47" s="428"/>
      <c r="F47" s="428"/>
      <c r="G47" s="428"/>
      <c r="H47" s="428"/>
      <c r="I47" s="152"/>
      <c r="J47" s="17" t="str">
        <f>IF($I$45=2,"0","0")</f>
        <v>0</v>
      </c>
      <c r="K47" s="254"/>
      <c r="L47" s="18"/>
      <c r="M47" s="449"/>
      <c r="N47" s="420"/>
    </row>
    <row r="48" spans="1:14" ht="48" customHeight="1" x14ac:dyDescent="0.25">
      <c r="A48" s="445"/>
      <c r="B48" s="429"/>
      <c r="C48" s="429"/>
      <c r="D48" s="429"/>
      <c r="E48" s="429"/>
      <c r="F48" s="429"/>
      <c r="G48" s="429"/>
      <c r="H48" s="429"/>
      <c r="I48" s="152"/>
      <c r="J48" s="17" t="str">
        <f>IF($I$48=TRUE,"1","0")</f>
        <v>0</v>
      </c>
      <c r="K48" s="254"/>
      <c r="L48" s="18" t="str">
        <f>IF(AND($I$45&lt;&gt;3,I48=TRUE),"ERROR","")</f>
        <v/>
      </c>
      <c r="M48" s="449"/>
      <c r="N48" s="420"/>
    </row>
    <row r="49" spans="1:14" ht="54" customHeight="1" x14ac:dyDescent="0.25">
      <c r="A49" s="445"/>
      <c r="B49" s="428"/>
      <c r="C49" s="428"/>
      <c r="D49" s="428"/>
      <c r="E49" s="428"/>
      <c r="F49" s="428"/>
      <c r="G49" s="428"/>
      <c r="H49" s="428"/>
      <c r="I49" s="152" t="b">
        <v>0</v>
      </c>
      <c r="J49" s="17" t="str">
        <f>IF($I$49=TRUE,"1.5","0")</f>
        <v>0</v>
      </c>
      <c r="K49" s="254"/>
      <c r="L49" s="18" t="str">
        <f>IF(AND($I$45&lt;&gt;3,I49=TRUE),"ERROR","")</f>
        <v/>
      </c>
      <c r="M49" s="449"/>
      <c r="N49" s="420"/>
    </row>
    <row r="50" spans="1:14" ht="46.5" customHeight="1" thickBot="1" x14ac:dyDescent="0.3">
      <c r="A50" s="446"/>
      <c r="B50" s="426"/>
      <c r="C50" s="426"/>
      <c r="D50" s="426"/>
      <c r="E50" s="426"/>
      <c r="F50" s="426"/>
      <c r="G50" s="426"/>
      <c r="H50" s="426"/>
      <c r="I50" s="159" t="b">
        <v>0</v>
      </c>
      <c r="J50" s="17" t="str">
        <f>IF($I$50=TRUE,"1.5","0")</f>
        <v>0</v>
      </c>
      <c r="K50" s="254"/>
      <c r="L50" s="18" t="str">
        <f>IF(AND($I$45&lt;&gt;3,I50=TRUE),"ERROR","")</f>
        <v/>
      </c>
      <c r="M50" s="450"/>
      <c r="N50" s="421"/>
    </row>
    <row r="51" spans="1:14" ht="18.600000000000001" customHeight="1" x14ac:dyDescent="0.25">
      <c r="A51" s="430" t="s">
        <v>299</v>
      </c>
      <c r="B51" s="432" t="s">
        <v>285</v>
      </c>
      <c r="C51" s="432"/>
      <c r="D51" s="432"/>
      <c r="E51" s="432"/>
      <c r="F51" s="432"/>
      <c r="G51" s="432"/>
      <c r="H51" s="432"/>
      <c r="I51" s="132">
        <v>3</v>
      </c>
      <c r="J51" s="133"/>
      <c r="K51" s="251" t="s">
        <v>287</v>
      </c>
      <c r="L51" s="134">
        <f>J52+J53+J54+J55+J56</f>
        <v>3</v>
      </c>
      <c r="M51" s="437" t="s">
        <v>481</v>
      </c>
      <c r="N51" s="424" t="s">
        <v>489</v>
      </c>
    </row>
    <row r="52" spans="1:14" ht="27" customHeight="1" x14ac:dyDescent="0.25">
      <c r="A52" s="431"/>
      <c r="B52" s="455"/>
      <c r="C52" s="455"/>
      <c r="D52" s="455"/>
      <c r="E52" s="455"/>
      <c r="F52" s="455"/>
      <c r="G52" s="455"/>
      <c r="H52" s="455"/>
      <c r="I52" s="114"/>
      <c r="J52" s="17" t="str">
        <f>IF($I$51=1,"0","0")</f>
        <v>0</v>
      </c>
      <c r="K52" s="254"/>
      <c r="L52" s="18"/>
      <c r="M52" s="438"/>
      <c r="N52" s="420"/>
    </row>
    <row r="53" spans="1:14" ht="34.9" customHeight="1" x14ac:dyDescent="0.25">
      <c r="A53" s="431"/>
      <c r="B53" s="455"/>
      <c r="C53" s="455"/>
      <c r="D53" s="455"/>
      <c r="E53" s="455"/>
      <c r="F53" s="455"/>
      <c r="G53" s="455"/>
      <c r="H53" s="455"/>
      <c r="I53" s="114"/>
      <c r="J53" s="17" t="str">
        <f>IF($I$51=5,"1","0")</f>
        <v>0</v>
      </c>
      <c r="K53" s="254"/>
      <c r="L53" s="18"/>
      <c r="M53" s="438"/>
      <c r="N53" s="420"/>
    </row>
    <row r="54" spans="1:14" ht="33" customHeight="1" x14ac:dyDescent="0.25">
      <c r="A54" s="431"/>
      <c r="B54" s="456"/>
      <c r="C54" s="456"/>
      <c r="D54" s="456"/>
      <c r="E54" s="456"/>
      <c r="F54" s="456"/>
      <c r="G54" s="456"/>
      <c r="H54" s="456"/>
      <c r="I54" s="114"/>
      <c r="J54" s="17" t="str">
        <f>IF($I$51=2,"2","0")</f>
        <v>0</v>
      </c>
      <c r="K54" s="254"/>
      <c r="L54" s="18"/>
      <c r="M54" s="438"/>
      <c r="N54" s="420"/>
    </row>
    <row r="55" spans="1:14" ht="32.450000000000003" customHeight="1" x14ac:dyDescent="0.25">
      <c r="A55" s="431"/>
      <c r="B55" s="456"/>
      <c r="C55" s="456"/>
      <c r="D55" s="456"/>
      <c r="E55" s="456"/>
      <c r="F55" s="456"/>
      <c r="G55" s="456"/>
      <c r="H55" s="456"/>
      <c r="I55" s="114"/>
      <c r="J55" s="17" t="str">
        <f>IF($I$51=3,"3","0")</f>
        <v>3</v>
      </c>
      <c r="K55" s="254"/>
      <c r="L55" s="18"/>
      <c r="M55" s="438"/>
      <c r="N55" s="420"/>
    </row>
    <row r="56" spans="1:14" ht="37.5" customHeight="1" thickBot="1" x14ac:dyDescent="0.3">
      <c r="A56" s="431"/>
      <c r="B56" s="456"/>
      <c r="C56" s="456"/>
      <c r="D56" s="456"/>
      <c r="E56" s="456"/>
      <c r="F56" s="456"/>
      <c r="G56" s="456"/>
      <c r="H56" s="456"/>
      <c r="I56" s="135"/>
      <c r="J56" s="136" t="str">
        <f>IF($I$51=4,"3","0")</f>
        <v>0</v>
      </c>
      <c r="K56" s="255"/>
      <c r="L56" s="137"/>
      <c r="M56" s="439"/>
      <c r="N56" s="421"/>
    </row>
    <row r="57" spans="1:14" ht="23.45" customHeight="1" x14ac:dyDescent="0.25">
      <c r="A57" s="436" t="s">
        <v>300</v>
      </c>
      <c r="B57" s="432" t="s">
        <v>285</v>
      </c>
      <c r="C57" s="432"/>
      <c r="D57" s="432"/>
      <c r="E57" s="432"/>
      <c r="F57" s="432"/>
      <c r="G57" s="432"/>
      <c r="H57" s="432"/>
      <c r="I57" s="114">
        <v>2</v>
      </c>
      <c r="J57" s="17"/>
      <c r="K57" s="254" t="s">
        <v>289</v>
      </c>
      <c r="L57" s="18">
        <f>J58+J59+J60+J61</f>
        <v>2</v>
      </c>
      <c r="M57" s="437" t="s">
        <v>491</v>
      </c>
      <c r="N57" s="401" t="s">
        <v>490</v>
      </c>
    </row>
    <row r="58" spans="1:14" ht="45.75" customHeight="1" x14ac:dyDescent="0.25">
      <c r="A58" s="436"/>
      <c r="B58" s="429"/>
      <c r="C58" s="429"/>
      <c r="D58" s="429"/>
      <c r="E58" s="429"/>
      <c r="F58" s="429"/>
      <c r="G58" s="429"/>
      <c r="H58" s="429"/>
      <c r="I58" s="114"/>
      <c r="J58" s="17" t="str">
        <f>IF($I$57=1,"0","0")</f>
        <v>0</v>
      </c>
      <c r="K58" s="254"/>
      <c r="L58" s="18"/>
      <c r="M58" s="438"/>
      <c r="N58" s="402"/>
    </row>
    <row r="59" spans="1:14" ht="43.5" customHeight="1" x14ac:dyDescent="0.25">
      <c r="A59" s="436"/>
      <c r="B59" s="429"/>
      <c r="C59" s="429"/>
      <c r="D59" s="429"/>
      <c r="E59" s="429"/>
      <c r="F59" s="429"/>
      <c r="G59" s="429"/>
      <c r="H59" s="429"/>
      <c r="I59" s="114"/>
      <c r="J59" s="17" t="str">
        <f>IF($I$57=2,"0","0")</f>
        <v>0</v>
      </c>
      <c r="K59" s="254"/>
      <c r="L59" s="18"/>
      <c r="M59" s="438"/>
      <c r="N59" s="402"/>
    </row>
    <row r="60" spans="1:14" ht="31.9" customHeight="1" x14ac:dyDescent="0.25">
      <c r="A60" s="436"/>
      <c r="B60" s="429"/>
      <c r="C60" s="429"/>
      <c r="D60" s="429"/>
      <c r="E60" s="429"/>
      <c r="F60" s="429"/>
      <c r="G60" s="429"/>
      <c r="H60" s="429"/>
      <c r="I60" s="114" t="b">
        <v>1</v>
      </c>
      <c r="J60" s="17" t="str">
        <f>IF($I$61=TRUE,"1","0")</f>
        <v>1</v>
      </c>
      <c r="K60" s="254"/>
      <c r="L60" s="18" t="str">
        <f>IF(AND($I$57&lt;&gt;2,I60=TRUE),"ERROR","")</f>
        <v/>
      </c>
      <c r="M60" s="438"/>
      <c r="N60" s="402"/>
    </row>
    <row r="61" spans="1:14" ht="31.9" customHeight="1" thickBot="1" x14ac:dyDescent="0.3">
      <c r="A61" s="436"/>
      <c r="B61" s="440"/>
      <c r="C61" s="440"/>
      <c r="D61" s="440"/>
      <c r="E61" s="440"/>
      <c r="F61" s="440"/>
      <c r="G61" s="440"/>
      <c r="H61" s="440"/>
      <c r="I61" s="114" t="b">
        <v>1</v>
      </c>
      <c r="J61" s="17" t="str">
        <f>IF($I$60=TRUE,"1","0")</f>
        <v>1</v>
      </c>
      <c r="K61" s="254"/>
      <c r="L61" s="18" t="str">
        <f>IF(AND($I$57&lt;&gt;2,I61=TRUE),"ERROR","")</f>
        <v/>
      </c>
      <c r="M61" s="439"/>
      <c r="N61" s="403"/>
    </row>
    <row r="62" spans="1:14" ht="21.6" customHeight="1" x14ac:dyDescent="0.25">
      <c r="A62" s="445" t="s">
        <v>301</v>
      </c>
      <c r="B62" s="432" t="s">
        <v>285</v>
      </c>
      <c r="C62" s="432"/>
      <c r="D62" s="432"/>
      <c r="E62" s="432"/>
      <c r="F62" s="432"/>
      <c r="G62" s="432"/>
      <c r="H62" s="432"/>
      <c r="I62" s="132">
        <v>2</v>
      </c>
      <c r="J62" s="133"/>
      <c r="K62" s="251" t="s">
        <v>291</v>
      </c>
      <c r="L62" s="134">
        <f>J64+J65+J66+J67+J68+J69</f>
        <v>2.5999999999999996</v>
      </c>
      <c r="M62" s="365" t="s">
        <v>492</v>
      </c>
      <c r="N62" s="424" t="s">
        <v>493</v>
      </c>
    </row>
    <row r="63" spans="1:14" ht="53.25" customHeight="1" x14ac:dyDescent="0.25">
      <c r="A63" s="445"/>
      <c r="B63" s="456"/>
      <c r="C63" s="456"/>
      <c r="D63" s="456"/>
      <c r="E63" s="456"/>
      <c r="F63" s="456"/>
      <c r="G63" s="456"/>
      <c r="H63" s="456"/>
      <c r="I63" s="114"/>
      <c r="J63" s="17" t="str">
        <f>IF($I$62=1,"0","0")</f>
        <v>0</v>
      </c>
      <c r="K63" s="254"/>
      <c r="L63" s="18"/>
      <c r="M63" s="366"/>
      <c r="N63" s="420"/>
    </row>
    <row r="64" spans="1:14" ht="47.25" customHeight="1" x14ac:dyDescent="0.25">
      <c r="A64" s="445"/>
      <c r="B64" s="456"/>
      <c r="C64" s="456"/>
      <c r="D64" s="456"/>
      <c r="E64" s="456"/>
      <c r="F64" s="456"/>
      <c r="G64" s="456"/>
      <c r="H64" s="456"/>
      <c r="I64" s="114"/>
      <c r="J64" s="17" t="str">
        <f>IF($I$62=2,"1","0")</f>
        <v>1</v>
      </c>
      <c r="K64" s="254"/>
      <c r="L64" s="18"/>
      <c r="M64" s="366"/>
      <c r="N64" s="420"/>
    </row>
    <row r="65" spans="1:14" ht="40.15" customHeight="1" x14ac:dyDescent="0.25">
      <c r="A65" s="445"/>
      <c r="B65" s="456"/>
      <c r="C65" s="456"/>
      <c r="D65" s="456"/>
      <c r="E65" s="456"/>
      <c r="F65" s="456"/>
      <c r="G65" s="456"/>
      <c r="H65" s="456"/>
      <c r="I65" s="114" t="b">
        <v>1</v>
      </c>
      <c r="J65" s="17" t="str">
        <f>IF($I$65=TRUE,"0.4","0")</f>
        <v>0.4</v>
      </c>
      <c r="K65" s="254"/>
      <c r="L65" s="18" t="str">
        <f>IF(AND($I$62&lt;&gt;2,I65=TRUE),"ERROR","")</f>
        <v/>
      </c>
      <c r="M65" s="366"/>
      <c r="N65" s="458"/>
    </row>
    <row r="66" spans="1:14" ht="43.5" customHeight="1" x14ac:dyDescent="0.25">
      <c r="A66" s="445"/>
      <c r="B66" s="429"/>
      <c r="C66" s="429"/>
      <c r="D66" s="429"/>
      <c r="E66" s="429"/>
      <c r="F66" s="429"/>
      <c r="G66" s="429"/>
      <c r="H66" s="429"/>
      <c r="I66" s="114" t="b">
        <v>1</v>
      </c>
      <c r="J66" s="17" t="str">
        <f>IF($I$66=TRUE,"0.4","0")</f>
        <v>0.4</v>
      </c>
      <c r="K66" s="254"/>
      <c r="L66" s="18" t="str">
        <f>IF(AND($I$62&lt;&gt;2,I66=TRUE),"ERROR","")</f>
        <v/>
      </c>
      <c r="M66" s="366"/>
      <c r="N66" s="458"/>
    </row>
    <row r="67" spans="1:14" ht="32.450000000000003" customHeight="1" x14ac:dyDescent="0.25">
      <c r="A67" s="445"/>
      <c r="B67" s="429"/>
      <c r="C67" s="429"/>
      <c r="D67" s="429"/>
      <c r="E67" s="429"/>
      <c r="F67" s="429"/>
      <c r="G67" s="429"/>
      <c r="H67" s="429"/>
      <c r="I67" s="114" t="b">
        <v>1</v>
      </c>
      <c r="J67" s="17" t="str">
        <f>IF($I$67=TRUE,"0.4","0")</f>
        <v>0.4</v>
      </c>
      <c r="K67" s="254"/>
      <c r="L67" s="18" t="str">
        <f t="shared" ref="L67:L69" si="1">IF(AND($I$62&lt;&gt;2,I67=TRUE),"ERROR","")</f>
        <v/>
      </c>
      <c r="M67" s="366"/>
      <c r="N67" s="458"/>
    </row>
    <row r="68" spans="1:14" ht="40.5" customHeight="1" x14ac:dyDescent="0.25">
      <c r="A68" s="445"/>
      <c r="B68" s="429"/>
      <c r="C68" s="429"/>
      <c r="D68" s="429"/>
      <c r="E68" s="429"/>
      <c r="F68" s="429"/>
      <c r="G68" s="429"/>
      <c r="H68" s="429"/>
      <c r="I68" s="114" t="b">
        <v>1</v>
      </c>
      <c r="J68" s="17" t="str">
        <f>IF($I$68=TRUE,"0.4","0")</f>
        <v>0.4</v>
      </c>
      <c r="K68" s="254"/>
      <c r="L68" s="18" t="str">
        <f t="shared" si="1"/>
        <v/>
      </c>
      <c r="M68" s="366"/>
      <c r="N68" s="458"/>
    </row>
    <row r="69" spans="1:14" ht="39" customHeight="1" thickBot="1" x14ac:dyDescent="0.3">
      <c r="A69" s="446"/>
      <c r="B69" s="457"/>
      <c r="C69" s="457"/>
      <c r="D69" s="457"/>
      <c r="E69" s="457"/>
      <c r="F69" s="457"/>
      <c r="G69" s="457"/>
      <c r="H69" s="457"/>
      <c r="I69" s="135" t="b">
        <v>0</v>
      </c>
      <c r="J69" s="17" t="str">
        <f>IF($I$69=TRUE,"0.4","0")</f>
        <v>0</v>
      </c>
      <c r="K69" s="254"/>
      <c r="L69" s="18" t="str">
        <f t="shared" si="1"/>
        <v/>
      </c>
      <c r="M69" s="367"/>
      <c r="N69" s="421"/>
    </row>
    <row r="70" spans="1:14" ht="19.149999999999999" customHeight="1" x14ac:dyDescent="0.25">
      <c r="A70" s="444" t="s">
        <v>302</v>
      </c>
      <c r="B70" s="447" t="s">
        <v>285</v>
      </c>
      <c r="C70" s="447"/>
      <c r="D70" s="447"/>
      <c r="E70" s="447"/>
      <c r="F70" s="447"/>
      <c r="G70" s="447"/>
      <c r="H70" s="447"/>
      <c r="I70" s="132">
        <v>3</v>
      </c>
      <c r="J70" s="133"/>
      <c r="K70" s="251" t="s">
        <v>407</v>
      </c>
      <c r="L70" s="134">
        <f>J71+J72+J73+J74</f>
        <v>1</v>
      </c>
      <c r="M70" s="437" t="s">
        <v>494</v>
      </c>
      <c r="N70" s="424" t="s">
        <v>495</v>
      </c>
    </row>
    <row r="71" spans="1:14" ht="41.25" customHeight="1" x14ac:dyDescent="0.25">
      <c r="A71" s="445"/>
      <c r="B71" s="428"/>
      <c r="C71" s="428"/>
      <c r="D71" s="428"/>
      <c r="E71" s="428"/>
      <c r="F71" s="428"/>
      <c r="G71" s="428"/>
      <c r="H71" s="428"/>
      <c r="I71" s="114"/>
      <c r="J71" s="17" t="str">
        <f>IF($I$70=1,"3","0")</f>
        <v>0</v>
      </c>
      <c r="K71" s="254"/>
      <c r="L71" s="18"/>
      <c r="M71" s="438"/>
      <c r="N71" s="420"/>
    </row>
    <row r="72" spans="1:14" ht="36" customHeight="1" x14ac:dyDescent="0.25">
      <c r="A72" s="445"/>
      <c r="B72" s="428"/>
      <c r="C72" s="428"/>
      <c r="D72" s="428"/>
      <c r="E72" s="428"/>
      <c r="F72" s="428"/>
      <c r="G72" s="428"/>
      <c r="H72" s="428"/>
      <c r="I72" s="114"/>
      <c r="J72" s="17" t="str">
        <f>IF($I$70=2,"2","0")</f>
        <v>0</v>
      </c>
      <c r="K72" s="254"/>
      <c r="L72" s="18"/>
      <c r="M72" s="438"/>
      <c r="N72" s="420"/>
    </row>
    <row r="73" spans="1:14" ht="36" customHeight="1" x14ac:dyDescent="0.25">
      <c r="A73" s="445"/>
      <c r="B73" s="428"/>
      <c r="C73" s="428"/>
      <c r="D73" s="428"/>
      <c r="E73" s="428"/>
      <c r="F73" s="428"/>
      <c r="G73" s="428"/>
      <c r="H73" s="428"/>
      <c r="I73" s="114"/>
      <c r="J73" s="17" t="str">
        <f>IF($I$70=3,"1","0")</f>
        <v>1</v>
      </c>
      <c r="K73" s="254"/>
      <c r="L73" s="18"/>
      <c r="M73" s="438"/>
      <c r="N73" s="420"/>
    </row>
    <row r="74" spans="1:14" ht="45.75" customHeight="1" thickBot="1" x14ac:dyDescent="0.3">
      <c r="A74" s="445"/>
      <c r="B74" s="459"/>
      <c r="C74" s="459"/>
      <c r="D74" s="459"/>
      <c r="E74" s="459"/>
      <c r="F74" s="459"/>
      <c r="G74" s="459"/>
      <c r="H74" s="459"/>
      <c r="I74" s="114"/>
      <c r="J74" s="17" t="str">
        <f>IF($I$70=4,"0","0")</f>
        <v>0</v>
      </c>
      <c r="K74" s="254"/>
      <c r="L74" s="18"/>
      <c r="M74" s="438"/>
      <c r="N74" s="458"/>
    </row>
    <row r="75" spans="1:14" ht="18" customHeight="1" x14ac:dyDescent="0.25">
      <c r="A75" s="436" t="s">
        <v>303</v>
      </c>
      <c r="B75" s="447" t="s">
        <v>285</v>
      </c>
      <c r="C75" s="447"/>
      <c r="D75" s="447"/>
      <c r="E75" s="447"/>
      <c r="F75" s="447"/>
      <c r="G75" s="447"/>
      <c r="H75" s="447"/>
      <c r="I75" s="132">
        <v>2</v>
      </c>
      <c r="J75" s="133"/>
      <c r="K75" s="251" t="s">
        <v>408</v>
      </c>
      <c r="L75" s="134">
        <f>J76+J77+J78+J79+J80+J81</f>
        <v>1.5</v>
      </c>
      <c r="M75" s="365" t="s">
        <v>496</v>
      </c>
      <c r="N75" s="424" t="s">
        <v>498</v>
      </c>
    </row>
    <row r="76" spans="1:14" ht="26.45" customHeight="1" x14ac:dyDescent="0.25">
      <c r="A76" s="436"/>
      <c r="B76" s="460"/>
      <c r="C76" s="460"/>
      <c r="D76" s="460"/>
      <c r="E76" s="460"/>
      <c r="F76" s="460"/>
      <c r="G76" s="460"/>
      <c r="H76" s="460"/>
      <c r="I76" s="114"/>
      <c r="J76" s="17" t="str">
        <f>IF($I$75=1,"0","0")</f>
        <v>0</v>
      </c>
      <c r="K76" s="254"/>
      <c r="L76" s="18"/>
      <c r="M76" s="366"/>
      <c r="N76" s="420"/>
    </row>
    <row r="77" spans="1:14" ht="27" customHeight="1" x14ac:dyDescent="0.25">
      <c r="A77" s="436"/>
      <c r="B77" s="460"/>
      <c r="C77" s="460"/>
      <c r="D77" s="460"/>
      <c r="E77" s="460"/>
      <c r="F77" s="460"/>
      <c r="G77" s="460"/>
      <c r="H77" s="460"/>
      <c r="I77" s="114"/>
      <c r="J77" s="17" t="str">
        <f>IF($I$75=2,"0","0")</f>
        <v>0</v>
      </c>
      <c r="K77" s="254"/>
      <c r="L77" s="18"/>
      <c r="M77" s="366"/>
      <c r="N77" s="420"/>
    </row>
    <row r="78" spans="1:14" ht="22.9" customHeight="1" x14ac:dyDescent="0.25">
      <c r="A78" s="436"/>
      <c r="B78" s="461"/>
      <c r="C78" s="461"/>
      <c r="D78" s="461"/>
      <c r="E78" s="461"/>
      <c r="F78" s="461"/>
      <c r="G78" s="461"/>
      <c r="H78" s="461"/>
      <c r="I78" s="114" t="b">
        <v>1</v>
      </c>
      <c r="J78" s="17" t="str">
        <f>IF($I$78=TRUE,"0.5","0")</f>
        <v>0.5</v>
      </c>
      <c r="K78" s="254"/>
      <c r="L78" s="18" t="str">
        <f>IF(AND($I$75&lt;&gt;2,I78=TRUE),"ERROR","")</f>
        <v/>
      </c>
      <c r="M78" s="366"/>
      <c r="N78" s="458"/>
    </row>
    <row r="79" spans="1:14" ht="27" customHeight="1" x14ac:dyDescent="0.25">
      <c r="A79" s="436"/>
      <c r="B79" s="461"/>
      <c r="C79" s="461"/>
      <c r="D79" s="461"/>
      <c r="E79" s="461"/>
      <c r="F79" s="461"/>
      <c r="G79" s="461"/>
      <c r="H79" s="461"/>
      <c r="I79" s="114" t="b">
        <v>1</v>
      </c>
      <c r="J79" s="17" t="str">
        <f>IF($I$79=TRUE,"0.5","0")</f>
        <v>0.5</v>
      </c>
      <c r="K79" s="254"/>
      <c r="L79" s="18" t="str">
        <f t="shared" ref="L79:L81" si="2">IF(AND($I$75&lt;&gt;2,I79=TRUE),"ERROR","")</f>
        <v/>
      </c>
      <c r="M79" s="366"/>
      <c r="N79" s="458"/>
    </row>
    <row r="80" spans="1:14" ht="36.75" customHeight="1" x14ac:dyDescent="0.25">
      <c r="A80" s="436"/>
      <c r="B80" s="462"/>
      <c r="C80" s="461"/>
      <c r="D80" s="461"/>
      <c r="E80" s="461"/>
      <c r="F80" s="461"/>
      <c r="G80" s="461"/>
      <c r="H80" s="461"/>
      <c r="I80" s="114" t="b">
        <v>0</v>
      </c>
      <c r="J80" s="17" t="str">
        <f>IF($I$80=TRUE,"0.5","0")</f>
        <v>0</v>
      </c>
      <c r="K80" s="254"/>
      <c r="L80" s="18" t="str">
        <f t="shared" si="2"/>
        <v/>
      </c>
      <c r="M80" s="366"/>
      <c r="N80" s="458"/>
    </row>
    <row r="81" spans="1:14" ht="44.25" customHeight="1" thickBot="1" x14ac:dyDescent="0.3">
      <c r="A81" s="436"/>
      <c r="B81" s="463"/>
      <c r="C81" s="463"/>
      <c r="D81" s="463"/>
      <c r="E81" s="463"/>
      <c r="F81" s="463"/>
      <c r="G81" s="463"/>
      <c r="H81" s="463"/>
      <c r="I81" s="135" t="b">
        <v>1</v>
      </c>
      <c r="J81" s="17" t="str">
        <f>IF($I$81=TRUE,"0.5","0")</f>
        <v>0.5</v>
      </c>
      <c r="K81" s="254"/>
      <c r="L81" s="18" t="str">
        <f t="shared" si="2"/>
        <v/>
      </c>
      <c r="M81" s="367"/>
      <c r="N81" s="421"/>
    </row>
    <row r="82" spans="1:14" s="9" customFormat="1" ht="18.600000000000001" customHeight="1" x14ac:dyDescent="0.25">
      <c r="A82" s="464" t="s">
        <v>304</v>
      </c>
      <c r="B82" s="466" t="s">
        <v>285</v>
      </c>
      <c r="C82" s="466"/>
      <c r="D82" s="466"/>
      <c r="E82" s="466"/>
      <c r="F82" s="466"/>
      <c r="G82" s="466"/>
      <c r="H82" s="466"/>
      <c r="I82" s="160">
        <v>5</v>
      </c>
      <c r="J82" s="138"/>
      <c r="K82" s="257" t="s">
        <v>409</v>
      </c>
      <c r="L82" s="139">
        <f>J83+J84+J85+J86+J87</f>
        <v>4</v>
      </c>
      <c r="M82" s="467" t="s">
        <v>497</v>
      </c>
      <c r="N82" s="470"/>
    </row>
    <row r="83" spans="1:14" s="9" customFormat="1" ht="21" customHeight="1" x14ac:dyDescent="0.25">
      <c r="A83" s="464"/>
      <c r="B83" s="473"/>
      <c r="C83" s="473"/>
      <c r="D83" s="473"/>
      <c r="E83" s="473"/>
      <c r="F83" s="473"/>
      <c r="G83" s="473"/>
      <c r="H83" s="473"/>
      <c r="I83" s="152"/>
      <c r="J83" s="161" t="str">
        <f>IF($I$82=1,"0","0")</f>
        <v>0</v>
      </c>
      <c r="K83" s="258"/>
      <c r="L83" s="162"/>
      <c r="M83" s="468"/>
      <c r="N83" s="471"/>
    </row>
    <row r="84" spans="1:14" s="9" customFormat="1" ht="21" customHeight="1" x14ac:dyDescent="0.25">
      <c r="A84" s="464"/>
      <c r="B84" s="473"/>
      <c r="C84" s="473"/>
      <c r="D84" s="473"/>
      <c r="E84" s="473"/>
      <c r="F84" s="473"/>
      <c r="G84" s="473"/>
      <c r="H84" s="473"/>
      <c r="I84" s="152"/>
      <c r="J84" s="161" t="str">
        <f>IF($I$82=2,"1","0")</f>
        <v>0</v>
      </c>
      <c r="K84" s="258"/>
      <c r="L84" s="162"/>
      <c r="M84" s="468"/>
      <c r="N84" s="471"/>
    </row>
    <row r="85" spans="1:14" s="9" customFormat="1" ht="20.45" customHeight="1" x14ac:dyDescent="0.25">
      <c r="A85" s="464"/>
      <c r="B85" s="473"/>
      <c r="C85" s="473"/>
      <c r="D85" s="473"/>
      <c r="E85" s="473"/>
      <c r="F85" s="473"/>
      <c r="G85" s="473"/>
      <c r="H85" s="473"/>
      <c r="I85" s="152"/>
      <c r="J85" s="161" t="str">
        <f>IF($I$82=3,"2","0")</f>
        <v>0</v>
      </c>
      <c r="K85" s="258"/>
      <c r="L85" s="162"/>
      <c r="M85" s="468"/>
      <c r="N85" s="471"/>
    </row>
    <row r="86" spans="1:14" s="9" customFormat="1" ht="19.899999999999999" customHeight="1" x14ac:dyDescent="0.25">
      <c r="A86" s="464"/>
      <c r="B86" s="473"/>
      <c r="C86" s="473"/>
      <c r="D86" s="473"/>
      <c r="E86" s="473"/>
      <c r="F86" s="473"/>
      <c r="G86" s="473"/>
      <c r="H86" s="473"/>
      <c r="I86" s="152"/>
      <c r="J86" s="161" t="str">
        <f>IF($I$82=4,"3","0")</f>
        <v>0</v>
      </c>
      <c r="K86" s="258"/>
      <c r="L86" s="162"/>
      <c r="M86" s="468"/>
      <c r="N86" s="471"/>
    </row>
    <row r="87" spans="1:14" s="9" customFormat="1" ht="28.9" customHeight="1" thickBot="1" x14ac:dyDescent="0.3">
      <c r="A87" s="465"/>
      <c r="B87" s="474"/>
      <c r="C87" s="474"/>
      <c r="D87" s="474"/>
      <c r="E87" s="474"/>
      <c r="F87" s="474"/>
      <c r="G87" s="474"/>
      <c r="H87" s="474"/>
      <c r="I87" s="159"/>
      <c r="J87" s="163" t="str">
        <f>IF($I$82=5,"4","0")</f>
        <v>4</v>
      </c>
      <c r="K87" s="259"/>
      <c r="L87" s="164"/>
      <c r="M87" s="469"/>
      <c r="N87" s="472"/>
    </row>
    <row r="88" spans="1:14" x14ac:dyDescent="0.25">
      <c r="A88" s="477" t="s">
        <v>305</v>
      </c>
      <c r="B88" s="478"/>
      <c r="C88" s="478"/>
      <c r="D88" s="478"/>
      <c r="E88" s="478"/>
      <c r="F88" s="478"/>
      <c r="G88" s="478"/>
      <c r="H88" s="478"/>
      <c r="I88" s="478"/>
      <c r="J88" s="478"/>
      <c r="K88" s="260"/>
      <c r="L88" s="166">
        <f>SUM(L45:L87)</f>
        <v>14.1</v>
      </c>
      <c r="M88" s="157"/>
      <c r="N88" s="315"/>
    </row>
    <row r="89" spans="1:14" ht="32.450000000000003" customHeight="1" thickBot="1" x14ac:dyDescent="0.3">
      <c r="A89" s="479"/>
      <c r="B89" s="479"/>
      <c r="C89" s="479"/>
      <c r="D89" s="479"/>
      <c r="E89" s="479"/>
      <c r="F89" s="479"/>
      <c r="G89" s="479"/>
      <c r="H89" s="479"/>
      <c r="I89" s="479"/>
      <c r="J89" s="479"/>
      <c r="K89" s="479"/>
      <c r="L89" s="479"/>
      <c r="M89" s="479"/>
      <c r="N89" s="479"/>
    </row>
    <row r="90" spans="1:14" ht="72.75" customHeight="1" thickBot="1" x14ac:dyDescent="0.3">
      <c r="A90" s="441" t="s">
        <v>306</v>
      </c>
      <c r="B90" s="442"/>
      <c r="C90" s="442"/>
      <c r="D90" s="442"/>
      <c r="E90" s="442"/>
      <c r="F90" s="442"/>
      <c r="G90" s="442"/>
      <c r="H90" s="442"/>
      <c r="I90" s="442"/>
      <c r="J90" s="442"/>
      <c r="K90" s="442"/>
      <c r="L90" s="443"/>
      <c r="M90" s="130" t="s">
        <v>254</v>
      </c>
      <c r="N90" s="318" t="s">
        <v>255</v>
      </c>
    </row>
    <row r="91" spans="1:14" ht="18" customHeight="1" x14ac:dyDescent="0.25">
      <c r="A91" s="475" t="s">
        <v>307</v>
      </c>
      <c r="B91" s="447" t="s">
        <v>285</v>
      </c>
      <c r="C91" s="447"/>
      <c r="D91" s="447"/>
      <c r="E91" s="447"/>
      <c r="F91" s="447"/>
      <c r="G91" s="447"/>
      <c r="H91" s="447"/>
      <c r="I91" s="132">
        <v>5</v>
      </c>
      <c r="J91" s="133"/>
      <c r="K91" s="251" t="s">
        <v>284</v>
      </c>
      <c r="L91" s="134">
        <f>J92+J93+J94+J95+J96</f>
        <v>3</v>
      </c>
      <c r="M91" s="423" t="s">
        <v>499</v>
      </c>
      <c r="N91" s="424" t="s">
        <v>500</v>
      </c>
    </row>
    <row r="92" spans="1:14" ht="18" customHeight="1" x14ac:dyDescent="0.25">
      <c r="A92" s="476"/>
      <c r="B92" s="428"/>
      <c r="C92" s="428"/>
      <c r="D92" s="428"/>
      <c r="E92" s="428"/>
      <c r="F92" s="428"/>
      <c r="G92" s="428"/>
      <c r="H92" s="428"/>
      <c r="I92" s="114"/>
      <c r="J92" s="17" t="str">
        <f>IF($I$91=1,"0","0")</f>
        <v>0</v>
      </c>
      <c r="K92" s="254"/>
      <c r="L92" s="18"/>
      <c r="M92" s="417"/>
      <c r="N92" s="420"/>
    </row>
    <row r="93" spans="1:14" ht="19.149999999999999" customHeight="1" x14ac:dyDescent="0.25">
      <c r="A93" s="476"/>
      <c r="B93" s="428"/>
      <c r="C93" s="428"/>
      <c r="D93" s="428"/>
      <c r="E93" s="428"/>
      <c r="F93" s="428"/>
      <c r="G93" s="428"/>
      <c r="H93" s="428"/>
      <c r="I93" s="114"/>
      <c r="J93" s="17" t="str">
        <f>IF($I$91=2,"0","0")</f>
        <v>0</v>
      </c>
      <c r="K93" s="254"/>
      <c r="L93" s="18"/>
      <c r="M93" s="417"/>
      <c r="N93" s="420"/>
    </row>
    <row r="94" spans="1:14" ht="21.6" customHeight="1" x14ac:dyDescent="0.25">
      <c r="A94" s="476"/>
      <c r="B94" s="428"/>
      <c r="C94" s="428"/>
      <c r="D94" s="428"/>
      <c r="E94" s="428"/>
      <c r="F94" s="428"/>
      <c r="G94" s="428"/>
      <c r="H94" s="428"/>
      <c r="I94" s="114"/>
      <c r="J94" s="17" t="str">
        <f>IF($I$91=3,"1","0")</f>
        <v>0</v>
      </c>
      <c r="K94" s="254"/>
      <c r="L94" s="18"/>
      <c r="M94" s="417"/>
      <c r="N94" s="420"/>
    </row>
    <row r="95" spans="1:14" ht="21" customHeight="1" x14ac:dyDescent="0.25">
      <c r="A95" s="476"/>
      <c r="B95" s="428"/>
      <c r="C95" s="428"/>
      <c r="D95" s="428"/>
      <c r="E95" s="428"/>
      <c r="F95" s="428"/>
      <c r="G95" s="428"/>
      <c r="H95" s="428"/>
      <c r="I95" s="114"/>
      <c r="J95" s="17" t="str">
        <f>IF($I$91=4,"2","0")</f>
        <v>0</v>
      </c>
      <c r="K95" s="254"/>
      <c r="L95" s="18"/>
      <c r="M95" s="417"/>
      <c r="N95" s="420"/>
    </row>
    <row r="96" spans="1:14" ht="23.45" customHeight="1" thickBot="1" x14ac:dyDescent="0.3">
      <c r="A96" s="480"/>
      <c r="B96" s="426"/>
      <c r="C96" s="426"/>
      <c r="D96" s="426"/>
      <c r="E96" s="426"/>
      <c r="F96" s="426"/>
      <c r="G96" s="426"/>
      <c r="H96" s="426"/>
      <c r="I96" s="135"/>
      <c r="J96" s="136" t="str">
        <f>IF($I$91=5,"3","0")</f>
        <v>3</v>
      </c>
      <c r="K96" s="255"/>
      <c r="L96" s="137"/>
      <c r="M96" s="418"/>
      <c r="N96" s="421"/>
    </row>
    <row r="97" spans="1:14" ht="18.600000000000001" customHeight="1" x14ac:dyDescent="0.25">
      <c r="A97" s="475" t="s">
        <v>308</v>
      </c>
      <c r="B97" s="447" t="s">
        <v>285</v>
      </c>
      <c r="C97" s="447"/>
      <c r="D97" s="447"/>
      <c r="E97" s="447"/>
      <c r="F97" s="447"/>
      <c r="G97" s="447"/>
      <c r="H97" s="447"/>
      <c r="I97" s="132">
        <v>5</v>
      </c>
      <c r="J97" s="133"/>
      <c r="K97" s="251" t="s">
        <v>287</v>
      </c>
      <c r="L97" s="134">
        <f>J98+J99+J100+J101+J102</f>
        <v>3</v>
      </c>
      <c r="M97" s="423" t="s">
        <v>499</v>
      </c>
      <c r="N97" s="424" t="s">
        <v>500</v>
      </c>
    </row>
    <row r="98" spans="1:14" ht="19.899999999999999" customHeight="1" x14ac:dyDescent="0.25">
      <c r="A98" s="476"/>
      <c r="B98" s="486"/>
      <c r="C98" s="428"/>
      <c r="D98" s="428"/>
      <c r="E98" s="428"/>
      <c r="F98" s="428"/>
      <c r="G98" s="428"/>
      <c r="H98" s="428"/>
      <c r="I98" s="114"/>
      <c r="J98" s="17" t="str">
        <f>IF($I$97=1,"0","0")</f>
        <v>0</v>
      </c>
      <c r="K98" s="254"/>
      <c r="L98" s="18"/>
      <c r="M98" s="417"/>
      <c r="N98" s="420"/>
    </row>
    <row r="99" spans="1:14" ht="19.149999999999999" customHeight="1" x14ac:dyDescent="0.25">
      <c r="A99" s="476"/>
      <c r="B99" s="486"/>
      <c r="C99" s="428"/>
      <c r="D99" s="428"/>
      <c r="E99" s="428"/>
      <c r="F99" s="428"/>
      <c r="G99" s="428"/>
      <c r="H99" s="428"/>
      <c r="I99" s="114"/>
      <c r="J99" s="17" t="str">
        <f>IF($I$97=2,"0","0")</f>
        <v>0</v>
      </c>
      <c r="K99" s="254"/>
      <c r="L99" s="18"/>
      <c r="M99" s="417"/>
      <c r="N99" s="420"/>
    </row>
    <row r="100" spans="1:14" ht="21" customHeight="1" x14ac:dyDescent="0.25">
      <c r="A100" s="476"/>
      <c r="B100" s="486"/>
      <c r="C100" s="428"/>
      <c r="D100" s="428"/>
      <c r="E100" s="428"/>
      <c r="F100" s="428"/>
      <c r="G100" s="428"/>
      <c r="H100" s="428"/>
      <c r="I100" s="114"/>
      <c r="J100" s="17" t="str">
        <f>IF($I$97=3,"1","0")</f>
        <v>0</v>
      </c>
      <c r="K100" s="254"/>
      <c r="L100" s="18"/>
      <c r="M100" s="417"/>
      <c r="N100" s="420"/>
    </row>
    <row r="101" spans="1:14" ht="21.6" customHeight="1" x14ac:dyDescent="0.25">
      <c r="A101" s="476"/>
      <c r="B101" s="486"/>
      <c r="C101" s="428"/>
      <c r="D101" s="428"/>
      <c r="E101" s="428"/>
      <c r="F101" s="428"/>
      <c r="G101" s="428"/>
      <c r="H101" s="428"/>
      <c r="I101" s="114"/>
      <c r="J101" s="17" t="str">
        <f>IF($I$97=4,"2","0")</f>
        <v>0</v>
      </c>
      <c r="K101" s="254"/>
      <c r="L101" s="18"/>
      <c r="M101" s="417"/>
      <c r="N101" s="420"/>
    </row>
    <row r="102" spans="1:14" ht="21" customHeight="1" thickBot="1" x14ac:dyDescent="0.3">
      <c r="A102" s="476"/>
      <c r="B102" s="487"/>
      <c r="C102" s="426"/>
      <c r="D102" s="426"/>
      <c r="E102" s="426"/>
      <c r="F102" s="426"/>
      <c r="G102" s="426"/>
      <c r="H102" s="426"/>
      <c r="I102" s="135"/>
      <c r="J102" s="136" t="str">
        <f>IF($I$97=5,"3","0")</f>
        <v>3</v>
      </c>
      <c r="K102" s="255"/>
      <c r="L102" s="137"/>
      <c r="M102" s="418"/>
      <c r="N102" s="421"/>
    </row>
    <row r="103" spans="1:14" ht="21" customHeight="1" x14ac:dyDescent="0.25">
      <c r="A103" s="481" t="s">
        <v>309</v>
      </c>
      <c r="B103" s="447" t="s">
        <v>285</v>
      </c>
      <c r="C103" s="447"/>
      <c r="D103" s="447"/>
      <c r="E103" s="447"/>
      <c r="F103" s="447"/>
      <c r="G103" s="447"/>
      <c r="H103" s="447"/>
      <c r="I103" s="114">
        <v>5</v>
      </c>
      <c r="J103" s="17"/>
      <c r="K103" s="254" t="s">
        <v>289</v>
      </c>
      <c r="L103" s="18">
        <f>J104+J105+J106+J107+J108</f>
        <v>3</v>
      </c>
      <c r="M103" s="365" t="s">
        <v>499</v>
      </c>
      <c r="N103" s="401" t="s">
        <v>500</v>
      </c>
    </row>
    <row r="104" spans="1:14" ht="21" customHeight="1" x14ac:dyDescent="0.25">
      <c r="A104" s="482"/>
      <c r="B104" s="484"/>
      <c r="C104" s="485"/>
      <c r="D104" s="485"/>
      <c r="E104" s="485"/>
      <c r="F104" s="485"/>
      <c r="G104" s="485"/>
      <c r="H104" s="485"/>
      <c r="I104" s="114"/>
      <c r="J104" s="17" t="str">
        <f>IF($I$103=1,"0","0")</f>
        <v>0</v>
      </c>
      <c r="K104" s="254"/>
      <c r="L104" s="18"/>
      <c r="M104" s="366"/>
      <c r="N104" s="402"/>
    </row>
    <row r="105" spans="1:14" ht="21" customHeight="1" x14ac:dyDescent="0.25">
      <c r="A105" s="482"/>
      <c r="B105" s="484"/>
      <c r="C105" s="485"/>
      <c r="D105" s="485"/>
      <c r="E105" s="485"/>
      <c r="F105" s="485"/>
      <c r="G105" s="485"/>
      <c r="H105" s="485"/>
      <c r="I105" s="114"/>
      <c r="J105" s="17" t="str">
        <f>IF($I$103=2,"0","0")</f>
        <v>0</v>
      </c>
      <c r="K105" s="254"/>
      <c r="L105" s="18"/>
      <c r="M105" s="366"/>
      <c r="N105" s="402"/>
    </row>
    <row r="106" spans="1:14" ht="21" customHeight="1" x14ac:dyDescent="0.25">
      <c r="A106" s="482"/>
      <c r="B106" s="484"/>
      <c r="C106" s="485"/>
      <c r="D106" s="485"/>
      <c r="E106" s="485"/>
      <c r="F106" s="485"/>
      <c r="G106" s="485"/>
      <c r="H106" s="485"/>
      <c r="I106" s="114"/>
      <c r="J106" s="17" t="str">
        <f>IF($I$103=3,"1","0")</f>
        <v>0</v>
      </c>
      <c r="K106" s="254"/>
      <c r="L106" s="18"/>
      <c r="M106" s="366"/>
      <c r="N106" s="402"/>
    </row>
    <row r="107" spans="1:14" ht="21" customHeight="1" x14ac:dyDescent="0.25">
      <c r="A107" s="482"/>
      <c r="B107" s="484"/>
      <c r="C107" s="485"/>
      <c r="D107" s="485"/>
      <c r="E107" s="485"/>
      <c r="F107" s="485"/>
      <c r="G107" s="485"/>
      <c r="H107" s="485"/>
      <c r="I107" s="114"/>
      <c r="J107" s="17" t="str">
        <f>IF($I$103=4,"2","0")</f>
        <v>0</v>
      </c>
      <c r="K107" s="254"/>
      <c r="L107" s="18"/>
      <c r="M107" s="366"/>
      <c r="N107" s="402"/>
    </row>
    <row r="108" spans="1:14" ht="21" customHeight="1" x14ac:dyDescent="0.25">
      <c r="A108" s="482"/>
      <c r="B108" s="484"/>
      <c r="C108" s="485"/>
      <c r="D108" s="485"/>
      <c r="E108" s="485"/>
      <c r="F108" s="485"/>
      <c r="G108" s="485"/>
      <c r="H108" s="485"/>
      <c r="I108" s="114"/>
      <c r="J108" s="17" t="str">
        <f>IF($I$103=5,"3","0")</f>
        <v>3</v>
      </c>
      <c r="K108" s="254"/>
      <c r="L108" s="18"/>
      <c r="M108" s="366"/>
      <c r="N108" s="402"/>
    </row>
    <row r="109" spans="1:14" ht="1.9" customHeight="1" thickBot="1" x14ac:dyDescent="0.3">
      <c r="A109" s="483"/>
      <c r="B109" s="167"/>
      <c r="C109" s="168"/>
      <c r="D109" s="168"/>
      <c r="E109" s="168"/>
      <c r="F109" s="168"/>
      <c r="G109" s="168"/>
      <c r="H109" s="168"/>
      <c r="I109" s="114"/>
      <c r="J109" s="17"/>
      <c r="K109" s="254"/>
      <c r="L109" s="18"/>
      <c r="M109" s="169"/>
      <c r="N109" s="317"/>
    </row>
    <row r="110" spans="1:14" ht="20.45" customHeight="1" x14ac:dyDescent="0.25">
      <c r="A110" s="445" t="s">
        <v>310</v>
      </c>
      <c r="B110" s="488"/>
      <c r="C110" s="488"/>
      <c r="D110" s="488"/>
      <c r="E110" s="488"/>
      <c r="F110" s="488"/>
      <c r="G110" s="488"/>
      <c r="H110" s="488"/>
      <c r="I110" s="132">
        <v>2</v>
      </c>
      <c r="J110" s="133" t="str">
        <f>IF($I$110=1,"0","0")</f>
        <v>0</v>
      </c>
      <c r="K110" s="251" t="s">
        <v>291</v>
      </c>
      <c r="L110" s="134">
        <f>IF(I110=1, 0, IF(I110=2, J111+J112+J113+J114+J115+J116+J117+J118+J119+J120+J121, IF(OR(I110&lt;&gt;1, I110&lt;&gt;2),0)))</f>
        <v>3.9999999999999991</v>
      </c>
      <c r="M110" s="423" t="s">
        <v>502</v>
      </c>
      <c r="N110" s="424" t="s">
        <v>520</v>
      </c>
    </row>
    <row r="111" spans="1:14" ht="23.45" customHeight="1" x14ac:dyDescent="0.25">
      <c r="A111" s="445"/>
      <c r="B111" s="428"/>
      <c r="C111" s="428"/>
      <c r="D111" s="428"/>
      <c r="E111" s="428"/>
      <c r="F111" s="428"/>
      <c r="G111" s="428"/>
      <c r="H111" s="428"/>
      <c r="I111" s="114"/>
      <c r="J111" s="17" t="str">
        <f>IF($I$110=2,"1","0")</f>
        <v>1</v>
      </c>
      <c r="K111" s="254"/>
      <c r="L111" s="18"/>
      <c r="M111" s="417"/>
      <c r="N111" s="420"/>
    </row>
    <row r="112" spans="1:14" ht="21" customHeight="1" x14ac:dyDescent="0.25">
      <c r="A112" s="445"/>
      <c r="B112" s="428"/>
      <c r="C112" s="428"/>
      <c r="D112" s="428"/>
      <c r="E112" s="428"/>
      <c r="F112" s="428"/>
      <c r="G112" s="428"/>
      <c r="H112" s="428"/>
      <c r="I112" s="152" t="b">
        <v>1</v>
      </c>
      <c r="J112" s="17" t="str">
        <f>IF($I$112=TRUE,"0.3","0")</f>
        <v>0.3</v>
      </c>
      <c r="K112" s="254"/>
      <c r="L112" s="18" t="str">
        <f>IF(AND($I$110&lt;&gt;2,I112=TRUE),"ERROR","")</f>
        <v/>
      </c>
      <c r="M112" s="417"/>
      <c r="N112" s="420"/>
    </row>
    <row r="113" spans="1:14" ht="21" customHeight="1" x14ac:dyDescent="0.25">
      <c r="A113" s="445"/>
      <c r="B113" s="428"/>
      <c r="C113" s="428"/>
      <c r="D113" s="428"/>
      <c r="E113" s="428"/>
      <c r="F113" s="428"/>
      <c r="G113" s="428"/>
      <c r="H113" s="428"/>
      <c r="I113" s="152" t="b">
        <v>1</v>
      </c>
      <c r="J113" s="17" t="str">
        <f>IF($I$113=TRUE,"0.3","0")</f>
        <v>0.3</v>
      </c>
      <c r="K113" s="254"/>
      <c r="L113" s="18" t="str">
        <f t="shared" ref="L113:L121" si="3">IF(AND($I$110&lt;&gt;2,I113=TRUE),"ERROR","")</f>
        <v/>
      </c>
      <c r="M113" s="417"/>
      <c r="N113" s="420"/>
    </row>
    <row r="114" spans="1:14" ht="19.899999999999999" customHeight="1" x14ac:dyDescent="0.25">
      <c r="A114" s="445"/>
      <c r="B114" s="428"/>
      <c r="C114" s="428"/>
      <c r="D114" s="428"/>
      <c r="E114" s="428"/>
      <c r="F114" s="428"/>
      <c r="G114" s="428"/>
      <c r="H114" s="428"/>
      <c r="I114" s="152" t="b">
        <v>1</v>
      </c>
      <c r="J114" s="17" t="str">
        <f>IF($I$114=TRUE,"0.3","0")</f>
        <v>0.3</v>
      </c>
      <c r="K114" s="254"/>
      <c r="L114" s="18" t="str">
        <f t="shared" si="3"/>
        <v/>
      </c>
      <c r="M114" s="417"/>
      <c r="N114" s="420"/>
    </row>
    <row r="115" spans="1:14" ht="21.6" customHeight="1" x14ac:dyDescent="0.25">
      <c r="A115" s="445"/>
      <c r="B115" s="428"/>
      <c r="C115" s="428"/>
      <c r="D115" s="428"/>
      <c r="E115" s="428"/>
      <c r="F115" s="428"/>
      <c r="G115" s="428"/>
      <c r="H115" s="428"/>
      <c r="I115" s="152" t="b">
        <v>1</v>
      </c>
      <c r="J115" s="17" t="str">
        <f>IF($I$115=TRUE,"0.3","0")</f>
        <v>0.3</v>
      </c>
      <c r="K115" s="254"/>
      <c r="L115" s="18" t="str">
        <f t="shared" si="3"/>
        <v/>
      </c>
      <c r="M115" s="417"/>
      <c r="N115" s="420"/>
    </row>
    <row r="116" spans="1:14" ht="21.6" customHeight="1" x14ac:dyDescent="0.25">
      <c r="A116" s="445"/>
      <c r="B116" s="428"/>
      <c r="C116" s="428"/>
      <c r="D116" s="428"/>
      <c r="E116" s="428"/>
      <c r="F116" s="428"/>
      <c r="G116" s="428"/>
      <c r="H116" s="428"/>
      <c r="I116" s="152" t="b">
        <v>1</v>
      </c>
      <c r="J116" s="17" t="str">
        <f>IF($I$116=TRUE,"0.3","0")</f>
        <v>0.3</v>
      </c>
      <c r="K116" s="254"/>
      <c r="L116" s="18" t="str">
        <f t="shared" si="3"/>
        <v/>
      </c>
      <c r="M116" s="417"/>
      <c r="N116" s="420"/>
    </row>
    <row r="117" spans="1:14" ht="22.9" customHeight="1" x14ac:dyDescent="0.25">
      <c r="A117" s="445"/>
      <c r="B117" s="428"/>
      <c r="C117" s="428"/>
      <c r="D117" s="428"/>
      <c r="E117" s="428"/>
      <c r="F117" s="428"/>
      <c r="G117" s="428"/>
      <c r="H117" s="428"/>
      <c r="I117" s="152" t="b">
        <v>1</v>
      </c>
      <c r="J117" s="17" t="str">
        <f>IF($I$117=TRUE,"0.3","0")</f>
        <v>0.3</v>
      </c>
      <c r="K117" s="254"/>
      <c r="L117" s="18" t="str">
        <f t="shared" si="3"/>
        <v/>
      </c>
      <c r="M117" s="417"/>
      <c r="N117" s="420"/>
    </row>
    <row r="118" spans="1:14" ht="19.899999999999999" customHeight="1" x14ac:dyDescent="0.25">
      <c r="A118" s="445"/>
      <c r="B118" s="428"/>
      <c r="C118" s="428"/>
      <c r="D118" s="428"/>
      <c r="E118" s="428"/>
      <c r="F118" s="428"/>
      <c r="G118" s="428"/>
      <c r="H118" s="428"/>
      <c r="I118" s="152" t="b">
        <v>1</v>
      </c>
      <c r="J118" s="17" t="str">
        <f>IF($I$118=TRUE,"0.3","0")</f>
        <v>0.3</v>
      </c>
      <c r="K118" s="254"/>
      <c r="L118" s="18" t="str">
        <f t="shared" si="3"/>
        <v/>
      </c>
      <c r="M118" s="417"/>
      <c r="N118" s="420"/>
    </row>
    <row r="119" spans="1:14" ht="22.9" customHeight="1" x14ac:dyDescent="0.25">
      <c r="A119" s="445"/>
      <c r="B119" s="428"/>
      <c r="C119" s="428"/>
      <c r="D119" s="428"/>
      <c r="E119" s="428"/>
      <c r="F119" s="428"/>
      <c r="G119" s="428"/>
      <c r="H119" s="428"/>
      <c r="I119" s="152" t="b">
        <v>1</v>
      </c>
      <c r="J119" s="17" t="str">
        <f>IF($I$119=TRUE,"0.3","0")</f>
        <v>0.3</v>
      </c>
      <c r="K119" s="254"/>
      <c r="L119" s="18" t="str">
        <f t="shared" si="3"/>
        <v/>
      </c>
      <c r="M119" s="417"/>
      <c r="N119" s="420"/>
    </row>
    <row r="120" spans="1:14" ht="21" customHeight="1" x14ac:dyDescent="0.25">
      <c r="A120" s="445"/>
      <c r="B120" s="428"/>
      <c r="C120" s="428"/>
      <c r="D120" s="428"/>
      <c r="E120" s="428"/>
      <c r="F120" s="428"/>
      <c r="G120" s="428"/>
      <c r="H120" s="428"/>
      <c r="I120" s="152" t="b">
        <v>1</v>
      </c>
      <c r="J120" s="17" t="str">
        <f>IF($I$120=TRUE,"0.3","0")</f>
        <v>0.3</v>
      </c>
      <c r="K120" s="254"/>
      <c r="L120" s="18" t="str">
        <f t="shared" si="3"/>
        <v/>
      </c>
      <c r="M120" s="417"/>
      <c r="N120" s="420"/>
    </row>
    <row r="121" spans="1:14" ht="20.45" customHeight="1" thickBot="1" x14ac:dyDescent="0.3">
      <c r="A121" s="446"/>
      <c r="B121" s="426"/>
      <c r="C121" s="426"/>
      <c r="D121" s="426"/>
      <c r="E121" s="426"/>
      <c r="F121" s="426"/>
      <c r="G121" s="426"/>
      <c r="H121" s="426"/>
      <c r="I121" s="159" t="b">
        <v>1</v>
      </c>
      <c r="J121" s="136" t="str">
        <f>IF($I$121=TRUE,"0.3","0")</f>
        <v>0.3</v>
      </c>
      <c r="K121" s="255"/>
      <c r="L121" s="137" t="str">
        <f t="shared" si="3"/>
        <v/>
      </c>
      <c r="M121" s="418"/>
      <c r="N121" s="421"/>
    </row>
    <row r="122" spans="1:14" ht="41.25" customHeight="1" x14ac:dyDescent="0.25">
      <c r="A122" s="444" t="s">
        <v>311</v>
      </c>
      <c r="B122" s="488"/>
      <c r="C122" s="488"/>
      <c r="D122" s="488"/>
      <c r="E122" s="488"/>
      <c r="F122" s="488"/>
      <c r="G122" s="488"/>
      <c r="H122" s="488"/>
      <c r="I122" s="132">
        <v>2</v>
      </c>
      <c r="J122" s="133" t="str">
        <f>IF($I$122=1,"0","0")</f>
        <v>0</v>
      </c>
      <c r="K122" s="251" t="s">
        <v>407</v>
      </c>
      <c r="L122" s="134">
        <f>IF(I122=1, 0, IF(I122=2, J123+J124+J125, 0))</f>
        <v>2</v>
      </c>
      <c r="M122" s="423" t="s">
        <v>503</v>
      </c>
      <c r="N122" s="424"/>
    </row>
    <row r="123" spans="1:14" ht="38.25" customHeight="1" x14ac:dyDescent="0.25">
      <c r="A123" s="445"/>
      <c r="B123" s="428"/>
      <c r="C123" s="428"/>
      <c r="D123" s="428"/>
      <c r="E123" s="428"/>
      <c r="F123" s="428"/>
      <c r="G123" s="428"/>
      <c r="H123" s="428"/>
      <c r="I123" s="114"/>
      <c r="J123" s="17" t="str">
        <f>IF($I$122=2,"1","0")</f>
        <v>1</v>
      </c>
      <c r="K123" s="254"/>
      <c r="L123" s="18"/>
      <c r="M123" s="417"/>
      <c r="N123" s="420"/>
    </row>
    <row r="124" spans="1:14" ht="39" customHeight="1" x14ac:dyDescent="0.25">
      <c r="A124" s="445"/>
      <c r="B124" s="428"/>
      <c r="C124" s="428"/>
      <c r="D124" s="428"/>
      <c r="E124" s="428"/>
      <c r="F124" s="428"/>
      <c r="G124" s="428"/>
      <c r="H124" s="428"/>
      <c r="I124" s="114" t="b">
        <v>1</v>
      </c>
      <c r="J124" s="17" t="str">
        <f>IF($I$124=TRUE,"1","0")</f>
        <v>1</v>
      </c>
      <c r="K124" s="254"/>
      <c r="L124" s="18" t="str">
        <f>IF(AND($I$122&lt;&gt;2,I124=TRUE),"ERROR","")</f>
        <v/>
      </c>
      <c r="M124" s="417"/>
      <c r="N124" s="420"/>
    </row>
    <row r="125" spans="1:14" ht="39" customHeight="1" x14ac:dyDescent="0.25">
      <c r="A125" s="445"/>
      <c r="B125" s="428"/>
      <c r="C125" s="428"/>
      <c r="D125" s="428"/>
      <c r="E125" s="428"/>
      <c r="F125" s="428"/>
      <c r="G125" s="428"/>
      <c r="H125" s="428"/>
      <c r="I125" s="114" t="b">
        <v>0</v>
      </c>
      <c r="J125" s="17" t="str">
        <f>IF($I$125=TRUE,"1","0")</f>
        <v>0</v>
      </c>
      <c r="K125" s="254"/>
      <c r="L125" s="18" t="str">
        <f t="shared" ref="L125:L126" si="4">IF(AND($I$122&lt;&gt;2,I125=TRUE),"ERROR","")</f>
        <v/>
      </c>
      <c r="M125" s="417"/>
      <c r="N125" s="420"/>
    </row>
    <row r="126" spans="1:14" ht="21.6" customHeight="1" thickBot="1" x14ac:dyDescent="0.3">
      <c r="A126" s="446"/>
      <c r="B126" s="426"/>
      <c r="C126" s="426"/>
      <c r="D126" s="426"/>
      <c r="E126" s="426"/>
      <c r="F126" s="426"/>
      <c r="G126" s="426"/>
      <c r="H126" s="426"/>
      <c r="I126" s="135"/>
      <c r="J126" s="136"/>
      <c r="K126" s="255"/>
      <c r="L126" s="137" t="str">
        <f t="shared" si="4"/>
        <v/>
      </c>
      <c r="M126" s="418"/>
      <c r="N126" s="421"/>
    </row>
    <row r="127" spans="1:14" ht="39.75" customHeight="1" x14ac:dyDescent="0.25">
      <c r="A127" s="444" t="s">
        <v>410</v>
      </c>
      <c r="B127" s="488"/>
      <c r="C127" s="488"/>
      <c r="D127" s="488"/>
      <c r="E127" s="488"/>
      <c r="F127" s="488"/>
      <c r="G127" s="488"/>
      <c r="H127" s="488"/>
      <c r="I127" s="132">
        <v>3</v>
      </c>
      <c r="J127" s="133" t="str">
        <f>IF($I$127=1,"0","0")</f>
        <v>0</v>
      </c>
      <c r="K127" s="251" t="s">
        <v>408</v>
      </c>
      <c r="L127" s="134">
        <f>IF(I127=2,1,IF(I127=3,J129+J130+J131+J132+J133,IF(I127=4,4,0)))</f>
        <v>1</v>
      </c>
      <c r="M127" s="423" t="s">
        <v>504</v>
      </c>
      <c r="N127" s="424"/>
    </row>
    <row r="128" spans="1:14" ht="31.9" customHeight="1" x14ac:dyDescent="0.25">
      <c r="A128" s="445"/>
      <c r="B128" s="428"/>
      <c r="C128" s="428"/>
      <c r="D128" s="428"/>
      <c r="E128" s="428"/>
      <c r="F128" s="428"/>
      <c r="G128" s="428"/>
      <c r="H128" s="428"/>
      <c r="I128" s="114"/>
      <c r="J128" s="17" t="str">
        <f>IF($I$127=2,"1","0")</f>
        <v>0</v>
      </c>
      <c r="K128" s="254"/>
      <c r="L128" s="18"/>
      <c r="M128" s="417"/>
      <c r="N128" s="420"/>
    </row>
    <row r="129" spans="1:14" ht="40.5" customHeight="1" x14ac:dyDescent="0.25">
      <c r="A129" s="445"/>
      <c r="B129" s="428"/>
      <c r="C129" s="428"/>
      <c r="D129" s="428"/>
      <c r="E129" s="428"/>
      <c r="F129" s="428"/>
      <c r="G129" s="428"/>
      <c r="H129" s="428"/>
      <c r="I129" s="114"/>
      <c r="J129" s="17" t="str">
        <f>IF($I$127=3,"1","0")</f>
        <v>1</v>
      </c>
      <c r="K129" s="254"/>
      <c r="L129" s="18"/>
      <c r="M129" s="417"/>
      <c r="N129" s="420"/>
    </row>
    <row r="130" spans="1:14" ht="30" customHeight="1" x14ac:dyDescent="0.25">
      <c r="A130" s="445"/>
      <c r="B130" s="428"/>
      <c r="C130" s="428"/>
      <c r="D130" s="428"/>
      <c r="E130" s="428"/>
      <c r="F130" s="428"/>
      <c r="G130" s="428"/>
      <c r="H130" s="428"/>
      <c r="I130" s="152" t="b">
        <v>0</v>
      </c>
      <c r="J130" s="17" t="str">
        <f>IF($I$130=TRUE,"0.5","0")</f>
        <v>0</v>
      </c>
      <c r="K130" s="254"/>
      <c r="L130" s="18" t="str">
        <f>IF(AND($I$127&lt;&gt;3,I130=TRUE),"ERROR","")</f>
        <v/>
      </c>
      <c r="M130" s="417"/>
      <c r="N130" s="420"/>
    </row>
    <row r="131" spans="1:14" ht="30.6" customHeight="1" x14ac:dyDescent="0.25">
      <c r="A131" s="445"/>
      <c r="B131" s="428"/>
      <c r="C131" s="428"/>
      <c r="D131" s="428"/>
      <c r="E131" s="428"/>
      <c r="F131" s="428"/>
      <c r="G131" s="428"/>
      <c r="H131" s="428"/>
      <c r="I131" s="152" t="b">
        <v>0</v>
      </c>
      <c r="J131" s="17" t="str">
        <f>IF($I$131=TRUE,"0.5","0")</f>
        <v>0</v>
      </c>
      <c r="K131" s="254"/>
      <c r="L131" s="18" t="str">
        <f t="shared" ref="L131:L133" si="5">IF(AND($I$127&lt;&gt;3,I131=TRUE),"ERROR","")</f>
        <v/>
      </c>
      <c r="M131" s="417"/>
      <c r="N131" s="420"/>
    </row>
    <row r="132" spans="1:14" ht="29.45" customHeight="1" x14ac:dyDescent="0.25">
      <c r="A132" s="445"/>
      <c r="B132" s="428"/>
      <c r="C132" s="428"/>
      <c r="D132" s="428"/>
      <c r="E132" s="428"/>
      <c r="F132" s="428"/>
      <c r="G132" s="428"/>
      <c r="H132" s="428"/>
      <c r="I132" s="152" t="b">
        <v>0</v>
      </c>
      <c r="J132" s="17" t="str">
        <f>IF($I$132=TRUE,"0.5","0")</f>
        <v>0</v>
      </c>
      <c r="K132" s="254"/>
      <c r="L132" s="18" t="str">
        <f t="shared" si="5"/>
        <v/>
      </c>
      <c r="M132" s="417"/>
      <c r="N132" s="420"/>
    </row>
    <row r="133" spans="1:14" ht="27.6" customHeight="1" x14ac:dyDescent="0.25">
      <c r="A133" s="445"/>
      <c r="B133" s="428"/>
      <c r="C133" s="428"/>
      <c r="D133" s="428"/>
      <c r="E133" s="428"/>
      <c r="F133" s="428"/>
      <c r="G133" s="428"/>
      <c r="H133" s="428"/>
      <c r="I133" s="152" t="b">
        <v>0</v>
      </c>
      <c r="J133" s="17" t="str">
        <f>IF($I$133=TRUE,"0.5","0")</f>
        <v>0</v>
      </c>
      <c r="K133" s="254"/>
      <c r="L133" s="18" t="str">
        <f t="shared" si="5"/>
        <v/>
      </c>
      <c r="M133" s="417"/>
      <c r="N133" s="420"/>
    </row>
    <row r="134" spans="1:14" ht="42.75" customHeight="1" thickBot="1" x14ac:dyDescent="0.3">
      <c r="A134" s="446"/>
      <c r="B134" s="426"/>
      <c r="C134" s="426"/>
      <c r="D134" s="426"/>
      <c r="E134" s="426"/>
      <c r="F134" s="426"/>
      <c r="G134" s="426"/>
      <c r="H134" s="426"/>
      <c r="I134" s="135"/>
      <c r="J134" s="136" t="str">
        <f>IF($I$127=4,"4","0")</f>
        <v>0</v>
      </c>
      <c r="K134" s="255"/>
      <c r="L134" s="137"/>
      <c r="M134" s="418"/>
      <c r="N134" s="421"/>
    </row>
    <row r="135" spans="1:14" x14ac:dyDescent="0.25">
      <c r="A135" s="491" t="s">
        <v>312</v>
      </c>
      <c r="B135" s="492"/>
      <c r="C135" s="492"/>
      <c r="D135" s="492"/>
      <c r="E135" s="492"/>
      <c r="F135" s="492"/>
      <c r="G135" s="492"/>
      <c r="H135" s="492"/>
      <c r="I135" s="492"/>
      <c r="J135" s="493"/>
      <c r="K135" s="165"/>
      <c r="L135" s="166">
        <f>SUM(L91:L134)</f>
        <v>16</v>
      </c>
      <c r="M135" s="157"/>
      <c r="N135" s="315"/>
    </row>
    <row r="136" spans="1:14" ht="33.6" customHeight="1" thickBot="1" x14ac:dyDescent="0.3">
      <c r="A136" s="494"/>
      <c r="B136" s="494"/>
      <c r="C136" s="494"/>
      <c r="D136" s="494"/>
      <c r="E136" s="494"/>
      <c r="F136" s="494"/>
      <c r="G136" s="494"/>
      <c r="H136" s="494"/>
      <c r="I136" s="494"/>
      <c r="J136" s="494"/>
      <c r="K136" s="494"/>
      <c r="L136" s="494"/>
      <c r="M136" s="479"/>
      <c r="N136" s="479"/>
    </row>
    <row r="137" spans="1:14" ht="58.9" customHeight="1" thickBot="1" x14ac:dyDescent="0.3">
      <c r="A137" s="441" t="s">
        <v>313</v>
      </c>
      <c r="B137" s="442"/>
      <c r="C137" s="442"/>
      <c r="D137" s="442"/>
      <c r="E137" s="442"/>
      <c r="F137" s="442"/>
      <c r="G137" s="442"/>
      <c r="H137" s="442"/>
      <c r="I137" s="442"/>
      <c r="J137" s="442"/>
      <c r="K137" s="442"/>
      <c r="L137" s="443"/>
      <c r="M137" s="130" t="s">
        <v>254</v>
      </c>
      <c r="N137" s="318" t="s">
        <v>255</v>
      </c>
    </row>
    <row r="138" spans="1:14" ht="28.15" customHeight="1" x14ac:dyDescent="0.25">
      <c r="A138" s="444" t="s">
        <v>314</v>
      </c>
      <c r="B138" s="495"/>
      <c r="C138" s="495"/>
      <c r="D138" s="495"/>
      <c r="E138" s="495"/>
      <c r="F138" s="495"/>
      <c r="G138" s="495"/>
      <c r="H138" s="495"/>
      <c r="I138" s="132">
        <v>2</v>
      </c>
      <c r="J138" s="133" t="str">
        <f>IF($I$138=1,"0","0")</f>
        <v>0</v>
      </c>
      <c r="K138" s="251" t="s">
        <v>284</v>
      </c>
      <c r="L138" s="134">
        <f>IF(I138=2, J139+J140+J141+J142, 0)</f>
        <v>1</v>
      </c>
      <c r="M138" s="423" t="s">
        <v>505</v>
      </c>
      <c r="N138" s="424" t="s">
        <v>506</v>
      </c>
    </row>
    <row r="139" spans="1:14" ht="42" customHeight="1" x14ac:dyDescent="0.25">
      <c r="A139" s="445"/>
      <c r="B139" s="485"/>
      <c r="C139" s="485"/>
      <c r="D139" s="485"/>
      <c r="E139" s="485"/>
      <c r="F139" s="485"/>
      <c r="G139" s="485"/>
      <c r="H139" s="485"/>
      <c r="I139" s="114"/>
      <c r="J139" s="17" t="str">
        <f>IF($I$138=2,"1","0")</f>
        <v>1</v>
      </c>
      <c r="K139" s="254"/>
      <c r="L139" s="18"/>
      <c r="M139" s="417"/>
      <c r="N139" s="420"/>
    </row>
    <row r="140" spans="1:14" ht="30.75" customHeight="1" x14ac:dyDescent="0.25">
      <c r="A140" s="445"/>
      <c r="B140" s="485"/>
      <c r="C140" s="485"/>
      <c r="D140" s="485"/>
      <c r="E140" s="485"/>
      <c r="F140" s="485"/>
      <c r="G140" s="485"/>
      <c r="H140" s="485"/>
      <c r="I140" s="114" t="b">
        <v>0</v>
      </c>
      <c r="J140" s="17" t="str">
        <f>IF($I$140=TRUE,"1.0","0")</f>
        <v>0</v>
      </c>
      <c r="K140" s="254"/>
      <c r="L140" s="18" t="str">
        <f>IF(AND($I$138&lt;&gt;2,I140=TRUE),"ERROR","")</f>
        <v/>
      </c>
      <c r="M140" s="417"/>
      <c r="N140" s="420"/>
    </row>
    <row r="141" spans="1:14" ht="33" customHeight="1" x14ac:dyDescent="0.25">
      <c r="A141" s="445"/>
      <c r="B141" s="485"/>
      <c r="C141" s="485"/>
      <c r="D141" s="485"/>
      <c r="E141" s="485"/>
      <c r="F141" s="485"/>
      <c r="G141" s="485"/>
      <c r="H141" s="485"/>
      <c r="I141" s="114" t="b">
        <v>0</v>
      </c>
      <c r="J141" s="17" t="str">
        <f>IF($I$141=TRUE,"1.0","0")</f>
        <v>0</v>
      </c>
      <c r="K141" s="254"/>
      <c r="L141" s="18" t="str">
        <f t="shared" ref="L141:L142" si="6">IF(AND($I$138&lt;&gt;2,I141=TRUE),"ERROR","")</f>
        <v/>
      </c>
      <c r="M141" s="417"/>
      <c r="N141" s="420"/>
    </row>
    <row r="142" spans="1:14" ht="26.45" customHeight="1" thickBot="1" x14ac:dyDescent="0.3">
      <c r="A142" s="446"/>
      <c r="B142" s="489"/>
      <c r="C142" s="489"/>
      <c r="D142" s="489"/>
      <c r="E142" s="489"/>
      <c r="F142" s="489"/>
      <c r="G142" s="489"/>
      <c r="H142" s="489"/>
      <c r="I142" s="135" t="b">
        <v>0</v>
      </c>
      <c r="J142" s="136" t="str">
        <f>IF($I$142=TRUE,"1.0","0")</f>
        <v>0</v>
      </c>
      <c r="K142" s="255"/>
      <c r="L142" s="137" t="str">
        <f t="shared" si="6"/>
        <v/>
      </c>
      <c r="M142" s="418"/>
      <c r="N142" s="421"/>
    </row>
    <row r="143" spans="1:14" ht="30.6" customHeight="1" x14ac:dyDescent="0.25">
      <c r="A143" s="444" t="s">
        <v>315</v>
      </c>
      <c r="B143" s="490"/>
      <c r="C143" s="490"/>
      <c r="D143" s="490"/>
      <c r="E143" s="490"/>
      <c r="F143" s="490"/>
      <c r="G143" s="490"/>
      <c r="H143" s="490"/>
      <c r="I143" s="132">
        <v>1</v>
      </c>
      <c r="J143" s="133" t="str">
        <f>IF($I$143=1,"0","0")</f>
        <v>0</v>
      </c>
      <c r="K143" s="251" t="s">
        <v>287</v>
      </c>
      <c r="L143" s="134">
        <f>J143+J144+J145+J146</f>
        <v>0</v>
      </c>
      <c r="M143" s="423" t="s">
        <v>507</v>
      </c>
      <c r="N143" s="424"/>
    </row>
    <row r="144" spans="1:14" ht="37.5" customHeight="1" x14ac:dyDescent="0.25">
      <c r="A144" s="445"/>
      <c r="B144" s="497"/>
      <c r="C144" s="497"/>
      <c r="D144" s="497"/>
      <c r="E144" s="497"/>
      <c r="F144" s="497"/>
      <c r="G144" s="497"/>
      <c r="H144" s="497"/>
      <c r="I144" s="114"/>
      <c r="J144" s="17" t="str">
        <f>IF($I$143=2,"2","0")</f>
        <v>0</v>
      </c>
      <c r="K144" s="254"/>
      <c r="L144" s="18"/>
      <c r="M144" s="417"/>
      <c r="N144" s="420"/>
    </row>
    <row r="145" spans="1:14" ht="35.25" customHeight="1" x14ac:dyDescent="0.25">
      <c r="A145" s="445"/>
      <c r="B145" s="498"/>
      <c r="C145" s="498"/>
      <c r="D145" s="498"/>
      <c r="E145" s="498"/>
      <c r="F145" s="498"/>
      <c r="G145" s="498"/>
      <c r="H145" s="498"/>
      <c r="I145" s="114"/>
      <c r="J145" s="17" t="str">
        <f>IF($I$143=3,"3","0")</f>
        <v>0</v>
      </c>
      <c r="K145" s="254"/>
      <c r="L145" s="18"/>
      <c r="M145" s="417"/>
      <c r="N145" s="420"/>
    </row>
    <row r="146" spans="1:14" ht="30.6" customHeight="1" thickBot="1" x14ac:dyDescent="0.3">
      <c r="A146" s="446"/>
      <c r="B146" s="499"/>
      <c r="C146" s="499"/>
      <c r="D146" s="499"/>
      <c r="E146" s="499"/>
      <c r="F146" s="499"/>
      <c r="G146" s="499"/>
      <c r="H146" s="499"/>
      <c r="I146" s="135"/>
      <c r="J146" s="136" t="str">
        <f>IF($I$143=4,"4","0")</f>
        <v>0</v>
      </c>
      <c r="K146" s="255"/>
      <c r="L146" s="137"/>
      <c r="M146" s="418"/>
      <c r="N146" s="421"/>
    </row>
    <row r="147" spans="1:14" ht="31.9" customHeight="1" x14ac:dyDescent="0.25">
      <c r="A147" s="444" t="s">
        <v>316</v>
      </c>
      <c r="B147" s="496"/>
      <c r="C147" s="496"/>
      <c r="D147" s="496"/>
      <c r="E147" s="496"/>
      <c r="F147" s="496"/>
      <c r="G147" s="496"/>
      <c r="H147" s="496"/>
      <c r="I147" s="132">
        <v>2</v>
      </c>
      <c r="J147" s="133" t="str">
        <f>IF($I$147=1,"0","0")</f>
        <v>0</v>
      </c>
      <c r="K147" s="251" t="s">
        <v>289</v>
      </c>
      <c r="L147" s="134">
        <f>IF(I147=2, J148+J149+J150+J151+J152+J153, 0)</f>
        <v>3.2</v>
      </c>
      <c r="M147" s="423" t="s">
        <v>508</v>
      </c>
      <c r="N147" s="424"/>
    </row>
    <row r="148" spans="1:14" ht="31.9" customHeight="1" x14ac:dyDescent="0.25">
      <c r="A148" s="445"/>
      <c r="B148" s="498"/>
      <c r="C148" s="498"/>
      <c r="D148" s="498"/>
      <c r="E148" s="498"/>
      <c r="F148" s="498"/>
      <c r="G148" s="498"/>
      <c r="H148" s="498"/>
      <c r="I148" s="114"/>
      <c r="J148" s="17" t="str">
        <f>IF($I$147=2,"0","0")</f>
        <v>0</v>
      </c>
      <c r="K148" s="254"/>
      <c r="L148" s="18"/>
      <c r="M148" s="417"/>
      <c r="N148" s="420"/>
    </row>
    <row r="149" spans="1:14" ht="24.6" customHeight="1" x14ac:dyDescent="0.25">
      <c r="A149" s="445"/>
      <c r="B149" s="498"/>
      <c r="C149" s="498"/>
      <c r="D149" s="498"/>
      <c r="E149" s="498"/>
      <c r="F149" s="498"/>
      <c r="G149" s="498"/>
      <c r="H149" s="498"/>
      <c r="I149" s="114" t="b">
        <v>1</v>
      </c>
      <c r="J149" s="17" t="str">
        <f>IF($I$149=TRUE,".8","0")</f>
        <v>.8</v>
      </c>
      <c r="K149" s="254"/>
      <c r="L149" s="18" t="str">
        <f>IF(AND($I$147&lt;&gt;2,I149=TRUE),"ERROR","")</f>
        <v/>
      </c>
      <c r="M149" s="417"/>
      <c r="N149" s="420"/>
    </row>
    <row r="150" spans="1:14" ht="24.6" customHeight="1" x14ac:dyDescent="0.25">
      <c r="A150" s="445"/>
      <c r="B150" s="498"/>
      <c r="C150" s="498"/>
      <c r="D150" s="498"/>
      <c r="E150" s="498"/>
      <c r="F150" s="498"/>
      <c r="G150" s="498"/>
      <c r="H150" s="498"/>
      <c r="I150" s="114" t="b">
        <v>1</v>
      </c>
      <c r="J150" s="17" t="str">
        <f>IF($I$150=TRUE,".8","0")</f>
        <v>.8</v>
      </c>
      <c r="K150" s="254"/>
      <c r="L150" s="18" t="str">
        <f t="shared" ref="L150:L153" si="7">IF(AND($I$147&lt;&gt;2,I150=TRUE),"ERROR","")</f>
        <v/>
      </c>
      <c r="M150" s="417"/>
      <c r="N150" s="420"/>
    </row>
    <row r="151" spans="1:14" ht="24" customHeight="1" x14ac:dyDescent="0.25">
      <c r="A151" s="445"/>
      <c r="B151" s="498"/>
      <c r="C151" s="498"/>
      <c r="D151" s="498"/>
      <c r="E151" s="498"/>
      <c r="F151" s="498"/>
      <c r="G151" s="498"/>
      <c r="H151" s="498"/>
      <c r="I151" s="114" t="b">
        <v>1</v>
      </c>
      <c r="J151" s="17" t="str">
        <f>IF($I$151=TRUE,".8","0")</f>
        <v>.8</v>
      </c>
      <c r="K151" s="254"/>
      <c r="L151" s="18" t="str">
        <f t="shared" si="7"/>
        <v/>
      </c>
      <c r="M151" s="417"/>
      <c r="N151" s="420"/>
    </row>
    <row r="152" spans="1:14" ht="24" customHeight="1" x14ac:dyDescent="0.25">
      <c r="A152" s="445"/>
      <c r="B152" s="498"/>
      <c r="C152" s="498"/>
      <c r="D152" s="498"/>
      <c r="E152" s="498"/>
      <c r="F152" s="498"/>
      <c r="G152" s="498"/>
      <c r="H152" s="498"/>
      <c r="I152" s="114" t="b">
        <v>1</v>
      </c>
      <c r="J152" s="17" t="str">
        <f>IF($I$152=TRUE,".8","0")</f>
        <v>.8</v>
      </c>
      <c r="K152" s="254"/>
      <c r="L152" s="18" t="str">
        <f t="shared" si="7"/>
        <v/>
      </c>
      <c r="M152" s="417"/>
      <c r="N152" s="420"/>
    </row>
    <row r="153" spans="1:14" ht="25.15" customHeight="1" thickBot="1" x14ac:dyDescent="0.3">
      <c r="A153" s="446"/>
      <c r="B153" s="499"/>
      <c r="C153" s="499"/>
      <c r="D153" s="499"/>
      <c r="E153" s="499"/>
      <c r="F153" s="499"/>
      <c r="G153" s="499"/>
      <c r="H153" s="499"/>
      <c r="I153" s="135" t="b">
        <v>0</v>
      </c>
      <c r="J153" s="136" t="str">
        <f>IF($I$153=TRUE,".8","0")</f>
        <v>0</v>
      </c>
      <c r="K153" s="255"/>
      <c r="L153" s="137" t="str">
        <f t="shared" si="7"/>
        <v/>
      </c>
      <c r="M153" s="418"/>
      <c r="N153" s="421"/>
    </row>
    <row r="154" spans="1:14" ht="31.9" customHeight="1" x14ac:dyDescent="0.25">
      <c r="A154" s="444" t="s">
        <v>317</v>
      </c>
      <c r="B154" s="496"/>
      <c r="C154" s="496"/>
      <c r="D154" s="496"/>
      <c r="E154" s="496"/>
      <c r="F154" s="496"/>
      <c r="G154" s="496"/>
      <c r="H154" s="496"/>
      <c r="I154" s="132">
        <v>2</v>
      </c>
      <c r="J154" s="133" t="str">
        <f>IF($I$154=1,"0","0")</f>
        <v>0</v>
      </c>
      <c r="K154" s="251" t="s">
        <v>291</v>
      </c>
      <c r="L154" s="134">
        <f>IF(I154=2, J155+J156+J157+J158, 0)</f>
        <v>4</v>
      </c>
      <c r="M154" s="423" t="s">
        <v>509</v>
      </c>
      <c r="N154" s="424" t="s">
        <v>510</v>
      </c>
    </row>
    <row r="155" spans="1:14" ht="33" customHeight="1" x14ac:dyDescent="0.25">
      <c r="A155" s="445"/>
      <c r="B155" s="498"/>
      <c r="C155" s="498"/>
      <c r="D155" s="498"/>
      <c r="E155" s="498"/>
      <c r="F155" s="498"/>
      <c r="G155" s="498"/>
      <c r="H155" s="498"/>
      <c r="I155" s="114"/>
      <c r="J155" s="17" t="str">
        <f>IF($I$154=2,"1","0")</f>
        <v>1</v>
      </c>
      <c r="K155" s="254"/>
      <c r="L155" s="18"/>
      <c r="M155" s="417"/>
      <c r="N155" s="420"/>
    </row>
    <row r="156" spans="1:14" ht="33" customHeight="1" x14ac:dyDescent="0.25">
      <c r="A156" s="445"/>
      <c r="B156" s="498"/>
      <c r="C156" s="498"/>
      <c r="D156" s="498"/>
      <c r="E156" s="498"/>
      <c r="F156" s="498"/>
      <c r="G156" s="498"/>
      <c r="H156" s="498"/>
      <c r="I156" s="114" t="b">
        <v>0</v>
      </c>
      <c r="J156" s="17" t="str">
        <f>IF($I$158=TRUE,"1","0")</f>
        <v>1</v>
      </c>
      <c r="K156" s="254"/>
      <c r="L156" s="18" t="str">
        <f>IF(AND($I$154&lt;&gt;2,I156=TRUE),"ERROR","")</f>
        <v/>
      </c>
      <c r="M156" s="417"/>
      <c r="N156" s="420"/>
    </row>
    <row r="157" spans="1:14" ht="25.9" customHeight="1" x14ac:dyDescent="0.25">
      <c r="A157" s="445"/>
      <c r="B157" s="498"/>
      <c r="C157" s="498"/>
      <c r="D157" s="498"/>
      <c r="E157" s="498"/>
      <c r="F157" s="498"/>
      <c r="G157" s="498"/>
      <c r="H157" s="498"/>
      <c r="I157" s="114" t="b">
        <v>1</v>
      </c>
      <c r="J157" s="17" t="str">
        <f>IF($I$158=TRUE,"1","0")</f>
        <v>1</v>
      </c>
      <c r="K157" s="254"/>
      <c r="L157" s="18" t="str">
        <f>IF(AND($I$154&lt;&gt;2,I157=TRUE),"ERROR","")</f>
        <v/>
      </c>
      <c r="M157" s="417"/>
      <c r="N157" s="420"/>
    </row>
    <row r="158" spans="1:14" ht="27" customHeight="1" thickBot="1" x14ac:dyDescent="0.3">
      <c r="A158" s="446"/>
      <c r="B158" s="499"/>
      <c r="C158" s="499"/>
      <c r="D158" s="499"/>
      <c r="E158" s="499"/>
      <c r="F158" s="499"/>
      <c r="G158" s="499"/>
      <c r="H158" s="499"/>
      <c r="I158" s="135" t="b">
        <v>1</v>
      </c>
      <c r="J158" s="136" t="str">
        <f>IF($I$157=TRUE,"1","0")</f>
        <v>1</v>
      </c>
      <c r="K158" s="255"/>
      <c r="L158" s="137" t="str">
        <f>IF(AND($I$154&lt;&gt;2,I158=TRUE),"ERROR","")</f>
        <v/>
      </c>
      <c r="M158" s="418"/>
      <c r="N158" s="421"/>
    </row>
    <row r="159" spans="1:14" ht="31.15" customHeight="1" x14ac:dyDescent="0.25">
      <c r="A159" s="444" t="s">
        <v>318</v>
      </c>
      <c r="B159" s="496"/>
      <c r="C159" s="496"/>
      <c r="D159" s="496"/>
      <c r="E159" s="496"/>
      <c r="F159" s="496"/>
      <c r="G159" s="496"/>
      <c r="H159" s="496"/>
      <c r="I159" s="132">
        <v>2</v>
      </c>
      <c r="J159" s="133" t="str">
        <f>IF($I$159=1,"0","0")</f>
        <v>0</v>
      </c>
      <c r="K159" s="251" t="s">
        <v>407</v>
      </c>
      <c r="L159" s="171">
        <f>IF(I159=2, J160+J161+J162+J163+J164, IF(I159=3, J165, 0))</f>
        <v>2.5</v>
      </c>
      <c r="M159" s="423" t="s">
        <v>504</v>
      </c>
      <c r="N159" s="424" t="s">
        <v>511</v>
      </c>
    </row>
    <row r="160" spans="1:14" ht="32.450000000000003" customHeight="1" x14ac:dyDescent="0.25">
      <c r="A160" s="445"/>
      <c r="B160" s="498"/>
      <c r="C160" s="498"/>
      <c r="D160" s="498"/>
      <c r="E160" s="498"/>
      <c r="F160" s="498"/>
      <c r="G160" s="498"/>
      <c r="H160" s="498"/>
      <c r="I160" s="114"/>
      <c r="J160" s="17" t="str">
        <f>IF($I$159=2,"2","0")</f>
        <v>2</v>
      </c>
      <c r="K160" s="254"/>
      <c r="L160" s="18"/>
      <c r="M160" s="417"/>
      <c r="N160" s="420"/>
    </row>
    <row r="161" spans="1:14" ht="32.450000000000003" customHeight="1" x14ac:dyDescent="0.25">
      <c r="A161" s="445"/>
      <c r="B161" s="498"/>
      <c r="C161" s="498"/>
      <c r="D161" s="498"/>
      <c r="E161" s="498"/>
      <c r="F161" s="498"/>
      <c r="G161" s="498"/>
      <c r="H161" s="498"/>
      <c r="I161" s="114" t="b">
        <v>0</v>
      </c>
      <c r="J161" s="17" t="str">
        <f>IF($I$161=TRUE,".5","0")</f>
        <v>0</v>
      </c>
      <c r="K161" s="254"/>
      <c r="L161" s="18" t="str">
        <f>IF(AND($I$159&lt;&gt;2,I161=TRUE),"ERROR","")</f>
        <v/>
      </c>
      <c r="M161" s="417"/>
      <c r="N161" s="420"/>
    </row>
    <row r="162" spans="1:14" ht="25.9" customHeight="1" x14ac:dyDescent="0.25">
      <c r="A162" s="445"/>
      <c r="B162" s="498"/>
      <c r="C162" s="498"/>
      <c r="D162" s="498"/>
      <c r="E162" s="498"/>
      <c r="F162" s="498"/>
      <c r="G162" s="498"/>
      <c r="H162" s="498"/>
      <c r="I162" s="114" t="b">
        <v>1</v>
      </c>
      <c r="J162" s="17" t="str">
        <f>IF($I$162=TRUE,".5","0")</f>
        <v>.5</v>
      </c>
      <c r="K162" s="254"/>
      <c r="L162" s="18" t="str">
        <f>IF(AND($I$159&lt;&gt;2,I162=TRUE),"ERROR","")</f>
        <v/>
      </c>
      <c r="M162" s="417"/>
      <c r="N162" s="420"/>
    </row>
    <row r="163" spans="1:14" ht="24.6" customHeight="1" x14ac:dyDescent="0.25">
      <c r="A163" s="445"/>
      <c r="B163" s="498"/>
      <c r="C163" s="498"/>
      <c r="D163" s="498"/>
      <c r="E163" s="498"/>
      <c r="F163" s="498"/>
      <c r="G163" s="498"/>
      <c r="H163" s="498"/>
      <c r="I163" s="114" t="b">
        <v>0</v>
      </c>
      <c r="J163" s="17" t="str">
        <f>IF($I$163=TRUE,".5","0")</f>
        <v>0</v>
      </c>
      <c r="K163" s="254"/>
      <c r="L163" s="18" t="str">
        <f t="shared" ref="L163:L165" si="8">IF(AND($I$159&lt;&gt;2,I163=TRUE),"ERROR","")</f>
        <v/>
      </c>
      <c r="M163" s="417"/>
      <c r="N163" s="420"/>
    </row>
    <row r="164" spans="1:14" ht="24.6" customHeight="1" x14ac:dyDescent="0.25">
      <c r="A164" s="445"/>
      <c r="B164" s="498"/>
      <c r="C164" s="498"/>
      <c r="D164" s="498"/>
      <c r="E164" s="498"/>
      <c r="F164" s="498"/>
      <c r="G164" s="498"/>
      <c r="H164" s="498"/>
      <c r="I164" s="114" t="b">
        <v>0</v>
      </c>
      <c r="J164" s="17" t="str">
        <f>IF($I$164=TRUE,".5","0")</f>
        <v>0</v>
      </c>
      <c r="K164" s="254"/>
      <c r="L164" s="18" t="str">
        <f t="shared" si="8"/>
        <v/>
      </c>
      <c r="M164" s="503"/>
      <c r="N164" s="458"/>
    </row>
    <row r="165" spans="1:14" ht="27" customHeight="1" thickBot="1" x14ac:dyDescent="0.3">
      <c r="A165" s="446"/>
      <c r="B165" s="499"/>
      <c r="C165" s="499"/>
      <c r="D165" s="499"/>
      <c r="E165" s="499"/>
      <c r="F165" s="499"/>
      <c r="G165" s="499"/>
      <c r="H165" s="499"/>
      <c r="I165" s="135"/>
      <c r="J165" s="17" t="str">
        <f>IF($I$159=3,"4","0")</f>
        <v>0</v>
      </c>
      <c r="K165" s="255"/>
      <c r="L165" s="137" t="str">
        <f t="shared" si="8"/>
        <v/>
      </c>
      <c r="M165" s="418"/>
      <c r="N165" s="421"/>
    </row>
    <row r="166" spans="1:14" ht="15.75" thickBot="1" x14ac:dyDescent="0.3">
      <c r="A166" s="500" t="s">
        <v>319</v>
      </c>
      <c r="B166" s="501"/>
      <c r="C166" s="501"/>
      <c r="D166" s="501"/>
      <c r="E166" s="501"/>
      <c r="F166" s="501"/>
      <c r="G166" s="501"/>
      <c r="H166" s="501"/>
      <c r="I166" s="501"/>
      <c r="J166" s="502"/>
      <c r="K166" s="172"/>
      <c r="L166" s="156">
        <f>L138+L143+L147+L154+L159</f>
        <v>10.7</v>
      </c>
      <c r="M166" s="157"/>
      <c r="N166" s="315"/>
    </row>
    <row r="167" spans="1:14" x14ac:dyDescent="0.25">
      <c r="M167" s="157"/>
      <c r="N167" s="315"/>
    </row>
    <row r="168" spans="1:14" x14ac:dyDescent="0.25">
      <c r="A168" s="13" t="s">
        <v>320</v>
      </c>
      <c r="M168" s="157"/>
      <c r="N168" s="315"/>
    </row>
  </sheetData>
  <sheetProtection password="CDBA" sheet="1" scenarios="1" formatCells="0" formatColumns="0" formatRows="0"/>
  <mergeCells count="240">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5362"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15363"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15364"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5365"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5366"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5367"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5368"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5369"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15370"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5371"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5372"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5373"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5374"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5375"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5376"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15377"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5378"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5379"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5380"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15381"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5382"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5383"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5384"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5385"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15386"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5387"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5388"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5389"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5390" r:id="rId33" name="Option Button 30">
              <controlPr defaultSize="0" autoFill="0" autoLine="0" autoPict="0">
                <anchor moveWithCells="1">
                  <from>
                    <xdr:col>1</xdr:col>
                    <xdr:colOff>28575</xdr:colOff>
                    <xdr:row>76</xdr:row>
                    <xdr:rowOff>28575</xdr:rowOff>
                  </from>
                  <to>
                    <xdr:col>7</xdr:col>
                    <xdr:colOff>342900</xdr:colOff>
                    <xdr:row>76</xdr:row>
                    <xdr:rowOff>342900</xdr:rowOff>
                  </to>
                </anchor>
              </controlPr>
            </control>
          </mc:Choice>
        </mc:AlternateContent>
        <mc:AlternateContent xmlns:mc="http://schemas.openxmlformats.org/markup-compatibility/2006">
          <mc:Choice Requires="x14">
            <control shapeId="15391"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5392"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5393" r:id="rId36" name="Option Button 33">
              <controlPr defaultSize="0" autoFill="0" autoLine="0" autoPict="0">
                <anchor moveWithCells="1">
                  <from>
                    <xdr:col>1</xdr:col>
                    <xdr:colOff>19050</xdr:colOff>
                    <xdr:row>83</xdr:row>
                    <xdr:rowOff>28575</xdr:rowOff>
                  </from>
                  <to>
                    <xdr:col>7</xdr:col>
                    <xdr:colOff>295275</xdr:colOff>
                    <xdr:row>83</xdr:row>
                    <xdr:rowOff>266700</xdr:rowOff>
                  </to>
                </anchor>
              </controlPr>
            </control>
          </mc:Choice>
        </mc:AlternateContent>
        <mc:AlternateContent xmlns:mc="http://schemas.openxmlformats.org/markup-compatibility/2006">
          <mc:Choice Requires="x14">
            <control shapeId="15394"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5395"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15396"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5397"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5398"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5399"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5400"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5401" r:id="rId44" name="Option Button 41">
              <controlPr defaultSize="0" autoFill="0" autoLine="0" autoPict="0">
                <anchor moveWithCells="1">
                  <from>
                    <xdr:col>1</xdr:col>
                    <xdr:colOff>19050</xdr:colOff>
                    <xdr:row>94</xdr:row>
                    <xdr:rowOff>28575</xdr:rowOff>
                  </from>
                  <to>
                    <xdr:col>7</xdr:col>
                    <xdr:colOff>295275</xdr:colOff>
                    <xdr:row>94</xdr:row>
                    <xdr:rowOff>266700</xdr:rowOff>
                  </to>
                </anchor>
              </controlPr>
            </control>
          </mc:Choice>
        </mc:AlternateContent>
        <mc:AlternateContent xmlns:mc="http://schemas.openxmlformats.org/markup-compatibility/2006">
          <mc:Choice Requires="x14">
            <control shapeId="15402"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15403"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15404"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5405" r:id="rId48" name="Option Button 45">
              <controlPr defaultSize="0" autoFill="0" autoLine="0" autoPict="0">
                <anchor moveWithCells="1">
                  <from>
                    <xdr:col>1</xdr:col>
                    <xdr:colOff>19050</xdr:colOff>
                    <xdr:row>98</xdr:row>
                    <xdr:rowOff>28575</xdr:rowOff>
                  </from>
                  <to>
                    <xdr:col>7</xdr:col>
                    <xdr:colOff>295275</xdr:colOff>
                    <xdr:row>98</xdr:row>
                    <xdr:rowOff>238125</xdr:rowOff>
                  </to>
                </anchor>
              </controlPr>
            </control>
          </mc:Choice>
        </mc:AlternateContent>
        <mc:AlternateContent xmlns:mc="http://schemas.openxmlformats.org/markup-compatibility/2006">
          <mc:Choice Requires="x14">
            <control shapeId="15406"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15407"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15408" r:id="rId51" name="Group Box 48">
              <controlPr defaultSize="0" autoFill="0" autoPict="0">
                <anchor moveWithCells="1">
                  <from>
                    <xdr:col>1</xdr:col>
                    <xdr:colOff>9525</xdr:colOff>
                    <xdr:row>96</xdr:row>
                    <xdr:rowOff>0</xdr:rowOff>
                  </from>
                  <to>
                    <xdr:col>7</xdr:col>
                    <xdr:colOff>457200</xdr:colOff>
                    <xdr:row>101</xdr:row>
                    <xdr:rowOff>266700</xdr:rowOff>
                  </to>
                </anchor>
              </controlPr>
            </control>
          </mc:Choice>
        </mc:AlternateContent>
        <mc:AlternateContent xmlns:mc="http://schemas.openxmlformats.org/markup-compatibility/2006">
          <mc:Choice Requires="x14">
            <control shapeId="15409"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5410" r:id="rId53" name="Option Button 50">
              <controlPr defaultSize="0" autoFill="0" autoLine="0" autoPict="0">
                <anchor moveWithCells="1">
                  <from>
                    <xdr:col>1</xdr:col>
                    <xdr:colOff>19050</xdr:colOff>
                    <xdr:row>110</xdr:row>
                    <xdr:rowOff>28575</xdr:rowOff>
                  </from>
                  <to>
                    <xdr:col>7</xdr:col>
                    <xdr:colOff>295275</xdr:colOff>
                    <xdr:row>110</xdr:row>
                    <xdr:rowOff>295275</xdr:rowOff>
                  </to>
                </anchor>
              </controlPr>
            </control>
          </mc:Choice>
        </mc:AlternateContent>
        <mc:AlternateContent xmlns:mc="http://schemas.openxmlformats.org/markup-compatibility/2006">
          <mc:Choice Requires="x14">
            <control shapeId="15411"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15412"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5413"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5414"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5415" r:id="rId58" name="Check Box 55">
              <controlPr defaultSize="0" autoFill="0" autoLine="0" autoPict="0">
                <anchor moveWithCells="1">
                  <from>
                    <xdr:col>1</xdr:col>
                    <xdr:colOff>304800</xdr:colOff>
                    <xdr:row>115</xdr:row>
                    <xdr:rowOff>38100</xdr:rowOff>
                  </from>
                  <to>
                    <xdr:col>7</xdr:col>
                    <xdr:colOff>314325</xdr:colOff>
                    <xdr:row>115</xdr:row>
                    <xdr:rowOff>266700</xdr:rowOff>
                  </to>
                </anchor>
              </controlPr>
            </control>
          </mc:Choice>
        </mc:AlternateContent>
        <mc:AlternateContent xmlns:mc="http://schemas.openxmlformats.org/markup-compatibility/2006">
          <mc:Choice Requires="x14">
            <control shapeId="15416"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5417"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15418"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5419" r:id="rId62" name="Check Box 59">
              <controlPr defaultSize="0" autoFill="0" autoLine="0" autoPict="0">
                <anchor moveWithCells="1">
                  <from>
                    <xdr:col>1</xdr:col>
                    <xdr:colOff>295275</xdr:colOff>
                    <xdr:row>119</xdr:row>
                    <xdr:rowOff>0</xdr:rowOff>
                  </from>
                  <to>
                    <xdr:col>7</xdr:col>
                    <xdr:colOff>314325</xdr:colOff>
                    <xdr:row>119</xdr:row>
                    <xdr:rowOff>266700</xdr:rowOff>
                  </to>
                </anchor>
              </controlPr>
            </control>
          </mc:Choice>
        </mc:AlternateContent>
        <mc:AlternateContent xmlns:mc="http://schemas.openxmlformats.org/markup-compatibility/2006">
          <mc:Choice Requires="x14">
            <control shapeId="15420"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5421"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5422"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5423"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5424"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5425"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5426"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5427"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5428"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5429"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5430"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5431"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5432"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5433" r:id="rId76" name="Check Box 73">
              <controlPr defaultSize="0" autoFill="0" autoLine="0" autoPict="0">
                <anchor moveWithCells="1">
                  <from>
                    <xdr:col>1</xdr:col>
                    <xdr:colOff>304800</xdr:colOff>
                    <xdr:row>132</xdr:row>
                    <xdr:rowOff>38100</xdr:rowOff>
                  </from>
                  <to>
                    <xdr:col>7</xdr:col>
                    <xdr:colOff>314325</xdr:colOff>
                    <xdr:row>132</xdr:row>
                    <xdr:rowOff>342900</xdr:rowOff>
                  </to>
                </anchor>
              </controlPr>
            </control>
          </mc:Choice>
        </mc:AlternateContent>
        <mc:AlternateContent xmlns:mc="http://schemas.openxmlformats.org/markup-compatibility/2006">
          <mc:Choice Requires="x14">
            <control shapeId="15434"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5435"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5436"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5437"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5438"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5439" r:id="rId82" name="Check Box 79">
              <controlPr defaultSize="0" autoFill="0" autoLine="0" autoPict="0">
                <anchor moveWithCells="1">
                  <from>
                    <xdr:col>1</xdr:col>
                    <xdr:colOff>304800</xdr:colOff>
                    <xdr:row>140</xdr:row>
                    <xdr:rowOff>38100</xdr:rowOff>
                  </from>
                  <to>
                    <xdr:col>7</xdr:col>
                    <xdr:colOff>314325</xdr:colOff>
                    <xdr:row>140</xdr:row>
                    <xdr:rowOff>419100</xdr:rowOff>
                  </to>
                </anchor>
              </controlPr>
            </control>
          </mc:Choice>
        </mc:AlternateContent>
        <mc:AlternateContent xmlns:mc="http://schemas.openxmlformats.org/markup-compatibility/2006">
          <mc:Choice Requires="x14">
            <control shapeId="15440"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15441"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5442"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5443"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5444"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5445"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5446"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15447"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5448" r:id="rId91" name="Option Button 88">
              <controlPr defaultSize="0" autoFill="0" autoLine="0" autoPict="0">
                <anchor moveWithCells="1">
                  <from>
                    <xdr:col>1</xdr:col>
                    <xdr:colOff>19050</xdr:colOff>
                    <xdr:row>147</xdr:row>
                    <xdr:rowOff>28575</xdr:rowOff>
                  </from>
                  <to>
                    <xdr:col>7</xdr:col>
                    <xdr:colOff>295275</xdr:colOff>
                    <xdr:row>147</xdr:row>
                    <xdr:rowOff>400050</xdr:rowOff>
                  </to>
                </anchor>
              </controlPr>
            </control>
          </mc:Choice>
        </mc:AlternateContent>
        <mc:AlternateContent xmlns:mc="http://schemas.openxmlformats.org/markup-compatibility/2006">
          <mc:Choice Requires="x14">
            <control shapeId="15449"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15450"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5451" r:id="rId94" name="Check Box 91">
              <controlPr defaultSize="0" autoFill="0" autoLine="0" autoPict="0">
                <anchor moveWithCells="1">
                  <from>
                    <xdr:col>1</xdr:col>
                    <xdr:colOff>304800</xdr:colOff>
                    <xdr:row>150</xdr:row>
                    <xdr:rowOff>38100</xdr:rowOff>
                  </from>
                  <to>
                    <xdr:col>7</xdr:col>
                    <xdr:colOff>314325</xdr:colOff>
                    <xdr:row>150</xdr:row>
                    <xdr:rowOff>304800</xdr:rowOff>
                  </to>
                </anchor>
              </controlPr>
            </control>
          </mc:Choice>
        </mc:AlternateContent>
        <mc:AlternateContent xmlns:mc="http://schemas.openxmlformats.org/markup-compatibility/2006">
          <mc:Choice Requires="x14">
            <control shapeId="15452"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15453"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5454"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5455"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5456"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5457"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5458" r:id="rId101" name="Check Box 98">
              <controlPr defaultSize="0" autoFill="0" autoLine="0" autoPict="0">
                <anchor moveWithCells="1">
                  <from>
                    <xdr:col>1</xdr:col>
                    <xdr:colOff>304800</xdr:colOff>
                    <xdr:row>157</xdr:row>
                    <xdr:rowOff>38100</xdr:rowOff>
                  </from>
                  <to>
                    <xdr:col>7</xdr:col>
                    <xdr:colOff>314325</xdr:colOff>
                    <xdr:row>157</xdr:row>
                    <xdr:rowOff>342900</xdr:rowOff>
                  </to>
                </anchor>
              </controlPr>
            </control>
          </mc:Choice>
        </mc:AlternateContent>
        <mc:AlternateContent xmlns:mc="http://schemas.openxmlformats.org/markup-compatibility/2006">
          <mc:Choice Requires="x14">
            <control shapeId="15459"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5460"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5461"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5462"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5463"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5464"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5465"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15466"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5467"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5468"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5469"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15470"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5471" r:id="rId114" name="Option Button 111">
              <controlPr defaultSize="0" autoFill="0" autoLine="0" autoPict="0">
                <anchor moveWithCells="1">
                  <from>
                    <xdr:col>1</xdr:col>
                    <xdr:colOff>19050</xdr:colOff>
                    <xdr:row>107</xdr:row>
                    <xdr:rowOff>28575</xdr:rowOff>
                  </from>
                  <to>
                    <xdr:col>7</xdr:col>
                    <xdr:colOff>295275</xdr:colOff>
                    <xdr:row>107</xdr:row>
                    <xdr:rowOff>266700</xdr:rowOff>
                  </to>
                </anchor>
              </controlPr>
            </control>
          </mc:Choice>
        </mc:AlternateContent>
        <mc:AlternateContent xmlns:mc="http://schemas.openxmlformats.org/markup-compatibility/2006">
          <mc:Choice Requires="x14">
            <control shapeId="15472"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5473"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15474"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5475" r:id="rId118" name="Group Box 115">
              <controlPr defaultSize="0" autoFill="0" autoPict="0">
                <anchor moveWithCells="1">
                  <from>
                    <xdr:col>1</xdr:col>
                    <xdr:colOff>0</xdr:colOff>
                    <xdr:row>60</xdr:row>
                    <xdr:rowOff>390525</xdr:rowOff>
                  </from>
                  <to>
                    <xdr:col>7</xdr:col>
                    <xdr:colOff>457200</xdr:colOff>
                    <xdr:row>68</xdr:row>
                    <xdr:rowOff>495300</xdr:rowOff>
                  </to>
                </anchor>
              </controlPr>
            </control>
          </mc:Choice>
        </mc:AlternateContent>
        <mc:AlternateContent xmlns:mc="http://schemas.openxmlformats.org/markup-compatibility/2006">
          <mc:Choice Requires="x14">
            <control shapeId="15476"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5477"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5478"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5479"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5480"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5481"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5482"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5483"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5484"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5485"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5486"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5487"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5488"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5489"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5490"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5491"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5492"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5493"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5494"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5495"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5496"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5497"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5498"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5499"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5500"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15501"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5502"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5503"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5504"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5505"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5506"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15507"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5508"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5509"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5510"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5511"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5512"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5513"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5514"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5515"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5516"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5517" r:id="rId160" name="Check Box 157">
              <controlPr defaultSize="0" autoFill="0" autoLine="0" autoPict="0">
                <anchor moveWithCells="1">
                  <from>
                    <xdr:col>1</xdr:col>
                    <xdr:colOff>304800</xdr:colOff>
                    <xdr:row>155</xdr:row>
                    <xdr:rowOff>114300</xdr:rowOff>
                  </from>
                  <to>
                    <xdr:col>6</xdr:col>
                    <xdr:colOff>476250</xdr:colOff>
                    <xdr:row>155</xdr:row>
                    <xdr:rowOff>419100</xdr:rowOff>
                  </to>
                </anchor>
              </controlPr>
            </control>
          </mc:Choice>
        </mc:AlternateContent>
        <mc:AlternateContent xmlns:mc="http://schemas.openxmlformats.org/markup-compatibility/2006">
          <mc:Choice Requires="x14">
            <control shapeId="15518"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5519"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29" sqref="H29:H30"/>
    </sheetView>
  </sheetViews>
  <sheetFormatPr defaultRowHeight="15" x14ac:dyDescent="0.25"/>
  <cols>
    <col min="1" max="1" width="40.5703125" customWidth="1"/>
    <col min="2" max="2" width="47.85546875" customWidth="1"/>
    <col min="3" max="4" width="9.140625" hidden="1" customWidth="1"/>
    <col min="5" max="5" width="9.140625" style="194"/>
    <col min="7" max="7" width="24.5703125" style="173" customWidth="1"/>
    <col min="8" max="8" width="23.5703125" style="319" customWidth="1"/>
  </cols>
  <sheetData>
    <row r="1" spans="1:8" ht="33" customHeight="1" thickBot="1" x14ac:dyDescent="0.3">
      <c r="A1" s="504" t="s">
        <v>321</v>
      </c>
      <c r="B1" s="505"/>
      <c r="C1" s="505"/>
      <c r="D1" s="505"/>
      <c r="E1" s="505"/>
      <c r="F1" s="505"/>
      <c r="G1" s="505"/>
      <c r="H1" s="506"/>
    </row>
    <row r="2" spans="1:8" ht="45.75" customHeight="1" thickBot="1" x14ac:dyDescent="0.3">
      <c r="A2" s="507" t="s">
        <v>322</v>
      </c>
      <c r="B2" s="365"/>
      <c r="C2" s="365"/>
      <c r="D2" s="365"/>
      <c r="E2" s="365"/>
      <c r="F2" s="365"/>
      <c r="G2" s="365"/>
      <c r="H2" s="508"/>
    </row>
    <row r="3" spans="1:8" ht="62.25" customHeight="1" thickBot="1" x14ac:dyDescent="0.3">
      <c r="A3" s="509" t="s">
        <v>323</v>
      </c>
      <c r="B3" s="510"/>
      <c r="C3" s="510"/>
      <c r="D3" s="510"/>
      <c r="E3" s="510"/>
      <c r="F3" s="510"/>
      <c r="G3" s="174" t="s">
        <v>254</v>
      </c>
      <c r="H3" s="318" t="s">
        <v>255</v>
      </c>
    </row>
    <row r="4" spans="1:8" ht="41.25" customHeight="1" x14ac:dyDescent="0.25">
      <c r="A4" s="355" t="s">
        <v>324</v>
      </c>
      <c r="B4" s="132"/>
      <c r="C4" s="132">
        <v>3</v>
      </c>
      <c r="D4" s="133" t="str">
        <f>IF($C$4=1, "0", "0")</f>
        <v>0</v>
      </c>
      <c r="E4" s="261" t="s">
        <v>284</v>
      </c>
      <c r="F4" s="175">
        <f>D4+D5+D6+D7</f>
        <v>4</v>
      </c>
      <c r="G4" s="423" t="s">
        <v>512</v>
      </c>
      <c r="H4" s="424"/>
    </row>
    <row r="5" spans="1:8" ht="36" customHeight="1" x14ac:dyDescent="0.25">
      <c r="A5" s="356"/>
      <c r="B5" s="114"/>
      <c r="C5" s="114"/>
      <c r="D5" s="17" t="str">
        <f>IF($C$4=2, "3", "0")</f>
        <v>0</v>
      </c>
      <c r="E5" s="262"/>
      <c r="F5" s="18"/>
      <c r="G5" s="417"/>
      <c r="H5" s="420"/>
    </row>
    <row r="6" spans="1:8" ht="36" customHeight="1" x14ac:dyDescent="0.25">
      <c r="A6" s="356"/>
      <c r="B6" s="176"/>
      <c r="C6" s="114"/>
      <c r="D6" s="17" t="str">
        <f>IF($C$4=3, "4", "0")</f>
        <v>4</v>
      </c>
      <c r="E6" s="262"/>
      <c r="F6" s="18"/>
      <c r="G6" s="417"/>
      <c r="H6" s="420"/>
    </row>
    <row r="7" spans="1:8" ht="47.25" customHeight="1" thickBot="1" x14ac:dyDescent="0.3">
      <c r="A7" s="357"/>
      <c r="B7" s="177"/>
      <c r="C7" s="135"/>
      <c r="D7" s="136" t="str">
        <f>IF($C$4=4, "6", "0")</f>
        <v>0</v>
      </c>
      <c r="E7" s="263"/>
      <c r="F7" s="137"/>
      <c r="G7" s="418"/>
      <c r="H7" s="421"/>
    </row>
    <row r="8" spans="1:8" ht="30" customHeight="1" x14ac:dyDescent="0.25">
      <c r="A8" s="355" t="s">
        <v>325</v>
      </c>
      <c r="B8" s="132"/>
      <c r="C8" s="132">
        <v>3</v>
      </c>
      <c r="D8" s="133" t="str">
        <f>IF($C$8=1, "0", "0")</f>
        <v>0</v>
      </c>
      <c r="E8" s="264" t="s">
        <v>287</v>
      </c>
      <c r="F8" s="134">
        <f>D8+D9+D10</f>
        <v>6</v>
      </c>
      <c r="G8" s="365" t="s">
        <v>513</v>
      </c>
      <c r="H8" s="401"/>
    </row>
    <row r="9" spans="1:8" ht="36.75" customHeight="1" x14ac:dyDescent="0.25">
      <c r="A9" s="356"/>
      <c r="B9" s="114"/>
      <c r="C9" s="114"/>
      <c r="D9" s="17" t="str">
        <f>IF($C$8=2, "3", "0")</f>
        <v>0</v>
      </c>
      <c r="E9" s="262"/>
      <c r="F9" s="18"/>
      <c r="G9" s="366"/>
      <c r="H9" s="402"/>
    </row>
    <row r="10" spans="1:8" ht="40.5" customHeight="1" thickBot="1" x14ac:dyDescent="0.3">
      <c r="A10" s="357"/>
      <c r="B10" s="135"/>
      <c r="C10" s="135"/>
      <c r="D10" s="136" t="str">
        <f>IF($C$8=3, "6", "0")</f>
        <v>6</v>
      </c>
      <c r="E10" s="263"/>
      <c r="F10" s="137"/>
      <c r="G10" s="367"/>
      <c r="H10" s="403"/>
    </row>
    <row r="11" spans="1:8" ht="54.95" customHeight="1" x14ac:dyDescent="0.25">
      <c r="A11" s="355" t="s">
        <v>326</v>
      </c>
      <c r="B11" s="132"/>
      <c r="C11" s="132">
        <v>2</v>
      </c>
      <c r="D11" s="133" t="str">
        <f>IF($C$11=1, "4", "0")</f>
        <v>0</v>
      </c>
      <c r="E11" s="261" t="s">
        <v>289</v>
      </c>
      <c r="F11" s="175">
        <f>D11+D12</f>
        <v>0</v>
      </c>
      <c r="G11" s="513" t="s">
        <v>327</v>
      </c>
      <c r="H11" s="424"/>
    </row>
    <row r="12" spans="1:8" ht="55.15" customHeight="1" thickBot="1" x14ac:dyDescent="0.3">
      <c r="A12" s="356"/>
      <c r="B12" s="114"/>
      <c r="C12" s="114"/>
      <c r="D12" s="17" t="str">
        <f>IF($C$11=2, "0", "0")</f>
        <v>0</v>
      </c>
      <c r="E12" s="262"/>
      <c r="F12" s="18"/>
      <c r="G12" s="503"/>
      <c r="H12" s="458"/>
    </row>
    <row r="13" spans="1:8" ht="30" customHeight="1" x14ac:dyDescent="0.25">
      <c r="A13" s="355" t="s">
        <v>328</v>
      </c>
      <c r="B13" s="178" t="s">
        <v>329</v>
      </c>
      <c r="C13" s="132"/>
      <c r="D13" s="133"/>
      <c r="E13" s="261" t="s">
        <v>291</v>
      </c>
      <c r="F13" s="175">
        <f>D15+D16+D17+D19+D20+D21+D23+D24+D25</f>
        <v>4</v>
      </c>
      <c r="G13" s="423" t="s">
        <v>330</v>
      </c>
      <c r="H13" s="424"/>
    </row>
    <row r="14" spans="1:8" ht="20.100000000000001" customHeight="1" x14ac:dyDescent="0.25">
      <c r="A14" s="356"/>
      <c r="B14" s="179" t="s">
        <v>331</v>
      </c>
      <c r="C14" s="114"/>
      <c r="D14" s="17"/>
      <c r="E14" s="262"/>
      <c r="F14" s="18"/>
      <c r="G14" s="417"/>
      <c r="H14" s="420"/>
    </row>
    <row r="15" spans="1:8" ht="20.100000000000001" customHeight="1" x14ac:dyDescent="0.25">
      <c r="A15" s="356"/>
      <c r="B15" s="114"/>
      <c r="C15" s="114">
        <v>4</v>
      </c>
      <c r="D15" s="17">
        <f>IF($C$15=1, 4, 0)</f>
        <v>0</v>
      </c>
      <c r="E15" s="262"/>
      <c r="F15" s="18"/>
      <c r="G15" s="417"/>
      <c r="H15" s="420"/>
    </row>
    <row r="16" spans="1:8" ht="20.100000000000001" customHeight="1" x14ac:dyDescent="0.25">
      <c r="A16" s="356"/>
      <c r="B16" s="114"/>
      <c r="C16" s="114"/>
      <c r="D16" s="17">
        <f>IF($C$15=2, 2, 0)</f>
        <v>0</v>
      </c>
      <c r="E16" s="262"/>
      <c r="F16" s="18"/>
      <c r="G16" s="417"/>
      <c r="H16" s="420"/>
    </row>
    <row r="17" spans="1:14" ht="20.100000000000001" customHeight="1" x14ac:dyDescent="0.25">
      <c r="A17" s="356"/>
      <c r="B17" s="114"/>
      <c r="C17" s="114"/>
      <c r="D17" s="17">
        <f>IF($C$15=3, 0, 0)</f>
        <v>0</v>
      </c>
      <c r="E17" s="262"/>
      <c r="F17" s="18"/>
      <c r="G17" s="417"/>
      <c r="H17" s="420"/>
    </row>
    <row r="18" spans="1:14" ht="20.100000000000001" customHeight="1" x14ac:dyDescent="0.25">
      <c r="A18" s="356"/>
      <c r="B18" s="179" t="s">
        <v>332</v>
      </c>
      <c r="C18" s="114"/>
      <c r="D18" s="17"/>
      <c r="E18" s="262"/>
      <c r="F18" s="18"/>
      <c r="G18" s="417"/>
      <c r="H18" s="420"/>
    </row>
    <row r="19" spans="1:14" ht="20.100000000000001" customHeight="1" x14ac:dyDescent="0.25">
      <c r="A19" s="356"/>
      <c r="B19" s="114"/>
      <c r="C19" s="114"/>
      <c r="D19" s="17">
        <f>IF($C$15=4, 4, 0)</f>
        <v>4</v>
      </c>
      <c r="E19" s="262"/>
      <c r="F19" s="18"/>
      <c r="G19" s="417"/>
      <c r="H19" s="420"/>
    </row>
    <row r="20" spans="1:14" ht="20.100000000000001" customHeight="1" x14ac:dyDescent="0.25">
      <c r="A20" s="356"/>
      <c r="B20" s="114"/>
      <c r="C20" s="114"/>
      <c r="D20" s="17">
        <f>IF($C$15=5, 2, 0)</f>
        <v>0</v>
      </c>
      <c r="E20" s="262"/>
      <c r="F20" s="18"/>
      <c r="G20" s="417"/>
      <c r="H20" s="420"/>
    </row>
    <row r="21" spans="1:14" ht="20.100000000000001" customHeight="1" x14ac:dyDescent="0.25">
      <c r="A21" s="356"/>
      <c r="B21" s="114"/>
      <c r="C21" s="114"/>
      <c r="D21" s="17">
        <f>IF($C$15=6, 0, 0)</f>
        <v>0</v>
      </c>
      <c r="E21" s="262"/>
      <c r="F21" s="18"/>
      <c r="G21" s="417"/>
      <c r="H21" s="420"/>
    </row>
    <row r="22" spans="1:14" ht="20.100000000000001" customHeight="1" x14ac:dyDescent="0.25">
      <c r="A22" s="356"/>
      <c r="B22" s="179" t="s">
        <v>333</v>
      </c>
      <c r="C22" s="114"/>
      <c r="D22" s="17"/>
      <c r="E22" s="262"/>
      <c r="F22" s="18"/>
      <c r="G22" s="417"/>
      <c r="H22" s="420"/>
    </row>
    <row r="23" spans="1:14" ht="20.100000000000001" customHeight="1" x14ac:dyDescent="0.25">
      <c r="A23" s="356"/>
      <c r="B23" s="114"/>
      <c r="C23" s="114"/>
      <c r="D23" s="17">
        <f>IF($C$15=7, 4, 0)</f>
        <v>0</v>
      </c>
      <c r="E23" s="262"/>
      <c r="F23" s="18"/>
      <c r="G23" s="417"/>
      <c r="H23" s="420"/>
    </row>
    <row r="24" spans="1:14" ht="20.100000000000001" customHeight="1" x14ac:dyDescent="0.25">
      <c r="A24" s="356"/>
      <c r="B24" s="114"/>
      <c r="C24" s="114"/>
      <c r="D24" s="17">
        <f>IF($C$15=8, 2, 0)</f>
        <v>0</v>
      </c>
      <c r="E24" s="262"/>
      <c r="F24" s="18"/>
      <c r="G24" s="417"/>
      <c r="H24" s="420"/>
    </row>
    <row r="25" spans="1:14" ht="20.100000000000001" customHeight="1" thickBot="1" x14ac:dyDescent="0.3">
      <c r="A25" s="357"/>
      <c r="B25" s="135"/>
      <c r="C25" s="135"/>
      <c r="D25" s="136">
        <f>IF($C$15=9, 0, 0)</f>
        <v>0</v>
      </c>
      <c r="E25" s="263"/>
      <c r="F25" s="137"/>
      <c r="G25" s="418"/>
      <c r="H25" s="421"/>
    </row>
    <row r="26" spans="1:14" ht="30" customHeight="1" thickBot="1" x14ac:dyDescent="0.3">
      <c r="A26" s="514" t="s">
        <v>334</v>
      </c>
      <c r="B26" s="515"/>
      <c r="C26" s="515"/>
      <c r="D26" s="515"/>
      <c r="E26" s="515"/>
      <c r="F26" s="192">
        <f>F4+F8+F11+F13</f>
        <v>14</v>
      </c>
      <c r="G26" s="181"/>
      <c r="H26" s="320"/>
    </row>
    <row r="27" spans="1:14" ht="30" customHeight="1" thickBot="1" x14ac:dyDescent="0.3">
      <c r="A27" s="183"/>
      <c r="B27" s="183"/>
      <c r="C27" s="183"/>
      <c r="D27" s="183"/>
      <c r="E27" s="184"/>
      <c r="F27" s="435"/>
      <c r="G27" s="479"/>
      <c r="H27" s="479"/>
    </row>
    <row r="28" spans="1:14" ht="77.25" customHeight="1" thickBot="1" x14ac:dyDescent="0.3">
      <c r="A28" s="511" t="s">
        <v>335</v>
      </c>
      <c r="B28" s="490"/>
      <c r="C28" s="490"/>
      <c r="D28" s="490"/>
      <c r="E28" s="490"/>
      <c r="F28" s="512"/>
      <c r="G28" s="185" t="s">
        <v>254</v>
      </c>
      <c r="H28" s="321" t="s">
        <v>255</v>
      </c>
    </row>
    <row r="29" spans="1:14" ht="84" customHeight="1" x14ac:dyDescent="0.25">
      <c r="A29" s="355" t="s">
        <v>336</v>
      </c>
      <c r="B29" s="187"/>
      <c r="C29" s="132">
        <v>1</v>
      </c>
      <c r="D29" s="133">
        <f>IF($C$29=1, 5, 0)</f>
        <v>5</v>
      </c>
      <c r="E29" s="261" t="s">
        <v>284</v>
      </c>
      <c r="F29" s="134">
        <f>D29+D30</f>
        <v>5</v>
      </c>
      <c r="G29" s="520" t="s">
        <v>337</v>
      </c>
      <c r="H29" s="424"/>
    </row>
    <row r="30" spans="1:14" ht="72" customHeight="1" thickBot="1" x14ac:dyDescent="0.3">
      <c r="A30" s="519"/>
      <c r="B30" s="1"/>
      <c r="C30" s="114"/>
      <c r="D30" s="17">
        <f>IF($C$29=2, 0, 0)</f>
        <v>0</v>
      </c>
      <c r="E30" s="262"/>
      <c r="F30" s="18"/>
      <c r="G30" s="503"/>
      <c r="H30" s="458"/>
    </row>
    <row r="31" spans="1:14" ht="30" customHeight="1" x14ac:dyDescent="0.25">
      <c r="A31" s="355" t="s">
        <v>514</v>
      </c>
      <c r="B31" s="187"/>
      <c r="C31" s="132">
        <v>2</v>
      </c>
      <c r="D31" s="133">
        <f>IF($C$31=1, 0, 0)</f>
        <v>0</v>
      </c>
      <c r="E31" s="261" t="s">
        <v>287</v>
      </c>
      <c r="F31" s="134">
        <f>D31+D32+D33+D34+D35</f>
        <v>2</v>
      </c>
      <c r="G31" s="423" t="s">
        <v>515</v>
      </c>
      <c r="H31" s="424"/>
      <c r="N31" s="188"/>
    </row>
    <row r="32" spans="1:14" ht="30" customHeight="1" x14ac:dyDescent="0.25">
      <c r="A32" s="356"/>
      <c r="B32" s="1"/>
      <c r="C32" s="114"/>
      <c r="D32" s="17">
        <f>IF($C$31=2, 2, 0)</f>
        <v>2</v>
      </c>
      <c r="E32" s="262"/>
      <c r="F32" s="18"/>
      <c r="G32" s="417"/>
      <c r="H32" s="420"/>
    </row>
    <row r="33" spans="1:9" ht="30" customHeight="1" x14ac:dyDescent="0.25">
      <c r="A33" s="356"/>
      <c r="B33" s="1"/>
      <c r="C33" s="114"/>
      <c r="D33" s="17">
        <f>IF($C$31=3, 5, 0)</f>
        <v>0</v>
      </c>
      <c r="E33" s="262"/>
      <c r="F33" s="18"/>
      <c r="G33" s="417"/>
      <c r="H33" s="420"/>
    </row>
    <row r="34" spans="1:9" ht="30" customHeight="1" x14ac:dyDescent="0.25">
      <c r="A34" s="356"/>
      <c r="B34" s="1"/>
      <c r="C34" s="114"/>
      <c r="D34" s="17">
        <f>IF($C$31=4,7, 0)</f>
        <v>0</v>
      </c>
      <c r="E34" s="262"/>
      <c r="F34" s="18"/>
      <c r="G34" s="417"/>
      <c r="H34" s="420"/>
    </row>
    <row r="35" spans="1:9" ht="30" customHeight="1" thickBot="1" x14ac:dyDescent="0.3">
      <c r="A35" s="356"/>
      <c r="B35" s="1"/>
      <c r="C35" s="114"/>
      <c r="D35" s="17">
        <f>IF($C$31=5, 10, 0)</f>
        <v>0</v>
      </c>
      <c r="E35" s="262"/>
      <c r="F35" s="18"/>
      <c r="G35" s="503"/>
      <c r="H35" s="458"/>
    </row>
    <row r="36" spans="1:9" ht="30" customHeight="1" x14ac:dyDescent="0.25">
      <c r="A36" s="444" t="s">
        <v>338</v>
      </c>
      <c r="B36" s="187"/>
      <c r="C36" s="132">
        <v>2</v>
      </c>
      <c r="D36" s="133">
        <f>IF($C$36=1, 0, 0)</f>
        <v>0</v>
      </c>
      <c r="E36" s="261" t="s">
        <v>289</v>
      </c>
      <c r="F36" s="134">
        <f>D36+D37+D38+D39+D40+D41</f>
        <v>1</v>
      </c>
      <c r="G36" s="423" t="s">
        <v>515</v>
      </c>
      <c r="H36" s="424"/>
      <c r="I36" s="150"/>
    </row>
    <row r="37" spans="1:9" ht="30" customHeight="1" x14ac:dyDescent="0.25">
      <c r="A37" s="445"/>
      <c r="B37" s="1"/>
      <c r="C37" s="114"/>
      <c r="D37" s="17">
        <f>IF($C$36=2, 1, 0)</f>
        <v>1</v>
      </c>
      <c r="E37" s="262"/>
      <c r="F37" s="18"/>
      <c r="G37" s="417"/>
      <c r="H37" s="420"/>
    </row>
    <row r="38" spans="1:9" ht="30" customHeight="1" x14ac:dyDescent="0.25">
      <c r="A38" s="445"/>
      <c r="B38" s="1"/>
      <c r="C38" s="114"/>
      <c r="D38" s="17">
        <f>IF($C$36=3, 2, 0)</f>
        <v>0</v>
      </c>
      <c r="E38" s="262"/>
      <c r="F38" s="18"/>
      <c r="G38" s="417"/>
      <c r="H38" s="420"/>
    </row>
    <row r="39" spans="1:9" ht="30" customHeight="1" x14ac:dyDescent="0.25">
      <c r="A39" s="445"/>
      <c r="B39" s="1"/>
      <c r="C39" s="114"/>
      <c r="D39" s="17">
        <f>IF($C$36=4, 2.5, 0)</f>
        <v>0</v>
      </c>
      <c r="E39" s="262"/>
      <c r="F39" s="18"/>
      <c r="G39" s="417"/>
      <c r="H39" s="420"/>
    </row>
    <row r="40" spans="1:9" ht="30" customHeight="1" x14ac:dyDescent="0.25">
      <c r="A40" s="445"/>
      <c r="B40" s="1"/>
      <c r="C40" s="114"/>
      <c r="D40" s="17">
        <f>IF($C$36=5, 3.5, 0)</f>
        <v>0</v>
      </c>
      <c r="E40" s="262"/>
      <c r="F40" s="18"/>
      <c r="G40" s="417"/>
      <c r="H40" s="420"/>
    </row>
    <row r="41" spans="1:9" ht="30" customHeight="1" thickBot="1" x14ac:dyDescent="0.3">
      <c r="A41" s="446"/>
      <c r="B41" s="189"/>
      <c r="C41" s="135"/>
      <c r="D41" s="136">
        <f>IF($C$36=6, 5, 0)</f>
        <v>0</v>
      </c>
      <c r="E41" s="263"/>
      <c r="F41" s="137"/>
      <c r="G41" s="418"/>
      <c r="H41" s="421"/>
    </row>
    <row r="42" spans="1:9" ht="30" customHeight="1" thickBot="1" x14ac:dyDescent="0.3">
      <c r="A42" s="500" t="s">
        <v>339</v>
      </c>
      <c r="B42" s="501"/>
      <c r="C42" s="501"/>
      <c r="D42" s="501"/>
      <c r="E42" s="501"/>
      <c r="F42" s="180">
        <f>F29+F31+F36</f>
        <v>8</v>
      </c>
      <c r="G42" s="190"/>
      <c r="H42" s="322"/>
    </row>
    <row r="43" spans="1:9" ht="30" customHeight="1" thickBot="1" x14ac:dyDescent="0.3">
      <c r="A43" s="183"/>
      <c r="B43" s="521"/>
      <c r="C43" s="521"/>
      <c r="D43" s="521"/>
      <c r="E43" s="521"/>
      <c r="F43" s="521"/>
      <c r="G43" s="521"/>
      <c r="H43" s="521"/>
    </row>
    <row r="44" spans="1:9" ht="81.75" customHeight="1" thickBot="1" x14ac:dyDescent="0.3">
      <c r="A44" s="516" t="s">
        <v>340</v>
      </c>
      <c r="B44" s="517"/>
      <c r="C44" s="517"/>
      <c r="D44" s="517"/>
      <c r="E44" s="517"/>
      <c r="F44" s="518"/>
      <c r="G44" s="185" t="s">
        <v>254</v>
      </c>
      <c r="H44" s="321" t="s">
        <v>255</v>
      </c>
    </row>
    <row r="45" spans="1:9" ht="30" customHeight="1" x14ac:dyDescent="0.25">
      <c r="A45" s="444" t="s">
        <v>341</v>
      </c>
      <c r="B45" s="187"/>
      <c r="C45" s="132">
        <v>2</v>
      </c>
      <c r="D45" s="133">
        <f>IF($C$45=1, 0, 0)</f>
        <v>0</v>
      </c>
      <c r="E45" s="261" t="s">
        <v>284</v>
      </c>
      <c r="F45" s="134">
        <f>IF(C45=1, 0, IF(C45=2, D47+D48+D49+D50+D51, IF(OR(C45&lt;&gt;1, C45&lt;&gt;2),0)))</f>
        <v>8</v>
      </c>
      <c r="G45" s="423" t="s">
        <v>516</v>
      </c>
      <c r="H45" s="424"/>
    </row>
    <row r="46" spans="1:9" ht="30" customHeight="1" x14ac:dyDescent="0.25">
      <c r="A46" s="445"/>
      <c r="B46" s="1"/>
      <c r="C46" s="114"/>
      <c r="D46" s="17"/>
      <c r="E46" s="262"/>
      <c r="F46" s="18"/>
      <c r="G46" s="417"/>
      <c r="H46" s="420"/>
    </row>
    <row r="47" spans="1:9" ht="30" customHeight="1" x14ac:dyDescent="0.25">
      <c r="A47" s="445"/>
      <c r="B47" s="1"/>
      <c r="C47" s="114" t="b">
        <v>1</v>
      </c>
      <c r="D47" s="191" t="str">
        <f>IF(AND($C$45=2, C47=TRUE), "2", "0")</f>
        <v>2</v>
      </c>
      <c r="E47" s="262" t="str">
        <f>IF(AND($C$45&lt;&gt;2, C47=TRUE),"ERROR", "")</f>
        <v/>
      </c>
      <c r="F47" s="18"/>
      <c r="G47" s="417"/>
      <c r="H47" s="420"/>
    </row>
    <row r="48" spans="1:9" ht="30" customHeight="1" x14ac:dyDescent="0.25">
      <c r="A48" s="445"/>
      <c r="B48" s="1"/>
      <c r="C48" s="114" t="b">
        <v>1</v>
      </c>
      <c r="D48" s="191" t="str">
        <f t="shared" ref="D48:D51" si="0">IF(AND($C$45=2, C48=TRUE), "2", "0")</f>
        <v>2</v>
      </c>
      <c r="E48" s="262" t="str">
        <f t="shared" ref="E48:E51" si="1">IF(AND($C$45&lt;&gt;2, C48=TRUE),"ERROR", "")</f>
        <v/>
      </c>
      <c r="F48" s="18"/>
      <c r="G48" s="417"/>
      <c r="H48" s="420"/>
    </row>
    <row r="49" spans="1:8" ht="30" customHeight="1" x14ac:dyDescent="0.25">
      <c r="A49" s="445"/>
      <c r="B49" s="1"/>
      <c r="C49" s="114" t="b">
        <v>1</v>
      </c>
      <c r="D49" s="191" t="str">
        <f t="shared" si="0"/>
        <v>2</v>
      </c>
      <c r="E49" s="262" t="str">
        <f t="shared" si="1"/>
        <v/>
      </c>
      <c r="F49" s="18"/>
      <c r="G49" s="417"/>
      <c r="H49" s="420"/>
    </row>
    <row r="50" spans="1:8" ht="30" customHeight="1" x14ac:dyDescent="0.25">
      <c r="A50" s="445"/>
      <c r="B50" s="1"/>
      <c r="C50" s="114" t="b">
        <v>0</v>
      </c>
      <c r="D50" s="191" t="str">
        <f t="shared" si="0"/>
        <v>0</v>
      </c>
      <c r="E50" s="262" t="str">
        <f t="shared" si="1"/>
        <v/>
      </c>
      <c r="F50" s="18"/>
      <c r="G50" s="417"/>
      <c r="H50" s="420"/>
    </row>
    <row r="51" spans="1:8" ht="30" customHeight="1" thickBot="1" x14ac:dyDescent="0.3">
      <c r="A51" s="445"/>
      <c r="B51" s="1"/>
      <c r="C51" s="114" t="b">
        <v>1</v>
      </c>
      <c r="D51" s="191" t="str">
        <f t="shared" si="0"/>
        <v>2</v>
      </c>
      <c r="E51" s="262" t="str">
        <f t="shared" si="1"/>
        <v/>
      </c>
      <c r="F51" s="18"/>
      <c r="G51" s="503"/>
      <c r="H51" s="458"/>
    </row>
    <row r="52" spans="1:8" ht="41.25" customHeight="1" x14ac:dyDescent="0.25">
      <c r="A52" s="444" t="s">
        <v>342</v>
      </c>
      <c r="B52" s="187"/>
      <c r="C52" s="132">
        <v>3</v>
      </c>
      <c r="D52" s="133">
        <f>IF($C$52=1, 0, 0)</f>
        <v>0</v>
      </c>
      <c r="E52" s="261" t="s">
        <v>287</v>
      </c>
      <c r="F52" s="134">
        <f>D52+D53+D54+D55+D56</f>
        <v>3</v>
      </c>
      <c r="G52" s="423" t="s">
        <v>517</v>
      </c>
      <c r="H52" s="424" t="s">
        <v>519</v>
      </c>
    </row>
    <row r="53" spans="1:8" ht="42.75" customHeight="1" x14ac:dyDescent="0.25">
      <c r="A53" s="445"/>
      <c r="B53" s="1"/>
      <c r="C53" s="114"/>
      <c r="D53" s="17">
        <f>IF($C$52=2, 1, 0)</f>
        <v>0</v>
      </c>
      <c r="E53" s="262"/>
      <c r="F53" s="18"/>
      <c r="G53" s="417"/>
      <c r="H53" s="420"/>
    </row>
    <row r="54" spans="1:8" ht="41.25" customHeight="1" x14ac:dyDescent="0.25">
      <c r="A54" s="445"/>
      <c r="B54" s="1"/>
      <c r="C54" s="114"/>
      <c r="D54" s="17">
        <f>IF($C$52=3, 3, 0)</f>
        <v>3</v>
      </c>
      <c r="E54" s="262"/>
      <c r="F54" s="18"/>
      <c r="G54" s="417"/>
      <c r="H54" s="420"/>
    </row>
    <row r="55" spans="1:8" ht="43.5" customHeight="1" x14ac:dyDescent="0.25">
      <c r="A55" s="445"/>
      <c r="B55" s="1"/>
      <c r="C55" s="114"/>
      <c r="D55" s="17">
        <f>IF($C$52=4, 5, 0)</f>
        <v>0</v>
      </c>
      <c r="E55" s="262"/>
      <c r="F55" s="18"/>
      <c r="G55" s="417"/>
      <c r="H55" s="420"/>
    </row>
    <row r="56" spans="1:8" ht="43.5" customHeight="1" thickBot="1" x14ac:dyDescent="0.3">
      <c r="A56" s="445"/>
      <c r="B56" s="1"/>
      <c r="C56" s="114"/>
      <c r="D56" s="17">
        <f>IF($C$52=5, 7, 0)</f>
        <v>0</v>
      </c>
      <c r="E56" s="262"/>
      <c r="F56" s="18"/>
      <c r="G56" s="503"/>
      <c r="H56" s="458"/>
    </row>
    <row r="57" spans="1:8" ht="35.1" customHeight="1" x14ac:dyDescent="0.25">
      <c r="A57" s="444" t="s">
        <v>343</v>
      </c>
      <c r="B57" s="187"/>
      <c r="C57" s="132">
        <v>1</v>
      </c>
      <c r="D57" s="133">
        <f>IF($C$57=1, 0, 0)</f>
        <v>0</v>
      </c>
      <c r="E57" s="261" t="s">
        <v>289</v>
      </c>
      <c r="F57" s="134">
        <f>D57+D58+D59+D60</f>
        <v>0</v>
      </c>
      <c r="G57" s="423" t="s">
        <v>518</v>
      </c>
      <c r="H57" s="424"/>
    </row>
    <row r="58" spans="1:8" ht="39.75" customHeight="1" x14ac:dyDescent="0.25">
      <c r="A58" s="445"/>
      <c r="B58" s="1"/>
      <c r="C58" s="114"/>
      <c r="D58" s="17">
        <f>IF($C$57=2, 1, 0)</f>
        <v>0</v>
      </c>
      <c r="E58" s="262"/>
      <c r="F58" s="18"/>
      <c r="G58" s="417"/>
      <c r="H58" s="420"/>
    </row>
    <row r="59" spans="1:8" ht="42" customHeight="1" x14ac:dyDescent="0.25">
      <c r="A59" s="445"/>
      <c r="B59" s="1"/>
      <c r="C59" s="114"/>
      <c r="D59" s="17">
        <f>IF($C$57=3, 2, 0)</f>
        <v>0</v>
      </c>
      <c r="E59" s="262"/>
      <c r="F59" s="18"/>
      <c r="G59" s="417"/>
      <c r="H59" s="420"/>
    </row>
    <row r="60" spans="1:8" ht="45" customHeight="1" thickBot="1" x14ac:dyDescent="0.3">
      <c r="A60" s="446"/>
      <c r="B60" s="189"/>
      <c r="C60" s="135"/>
      <c r="D60" s="136">
        <f>IF($C$57=4, 3, 0)</f>
        <v>0</v>
      </c>
      <c r="E60" s="263"/>
      <c r="F60" s="137"/>
      <c r="G60" s="418"/>
      <c r="H60" s="421"/>
    </row>
    <row r="61" spans="1:8" ht="30" customHeight="1" thickBot="1" x14ac:dyDescent="0.3">
      <c r="A61" s="500" t="s">
        <v>344</v>
      </c>
      <c r="B61" s="501"/>
      <c r="C61" s="501"/>
      <c r="D61" s="501"/>
      <c r="E61" s="501"/>
      <c r="F61" s="180">
        <f>F45+F52+F57</f>
        <v>11</v>
      </c>
      <c r="G61" s="190"/>
      <c r="H61" s="322"/>
    </row>
    <row r="62" spans="1:8" ht="30" customHeight="1" thickBot="1" x14ac:dyDescent="0.3">
      <c r="A62" s="183"/>
      <c r="B62" s="183"/>
      <c r="C62" s="183"/>
      <c r="D62" s="183"/>
      <c r="E62" s="184"/>
      <c r="F62" s="435"/>
      <c r="G62" s="479"/>
      <c r="H62" s="479"/>
    </row>
    <row r="63" spans="1:8" ht="63.75" customHeight="1" thickBot="1" x14ac:dyDescent="0.3">
      <c r="A63" s="516" t="s">
        <v>345</v>
      </c>
      <c r="B63" s="517"/>
      <c r="C63" s="517"/>
      <c r="D63" s="517"/>
      <c r="E63" s="517"/>
      <c r="F63" s="518"/>
      <c r="G63" s="185" t="s">
        <v>254</v>
      </c>
      <c r="H63" s="321" t="s">
        <v>255</v>
      </c>
    </row>
    <row r="64" spans="1:8" ht="30" customHeight="1" x14ac:dyDescent="0.25">
      <c r="A64" s="444" t="s">
        <v>346</v>
      </c>
      <c r="B64" s="187"/>
      <c r="C64" s="132">
        <v>2</v>
      </c>
      <c r="D64" s="133">
        <f>IF($C$64=1, 0, 0)</f>
        <v>0</v>
      </c>
      <c r="E64" s="264" t="s">
        <v>284</v>
      </c>
      <c r="F64" s="134">
        <f>IF(AND(C64=2,D65+D66+D67+D68+D69+D70+D71+D72+D73&gt;=5), 5, D65+D66+D67+D68+D69+D70+D71+D72+D73)</f>
        <v>2.75</v>
      </c>
      <c r="G64" s="423" t="s">
        <v>515</v>
      </c>
      <c r="H64" s="424"/>
    </row>
    <row r="65" spans="1:8" ht="30" customHeight="1" x14ac:dyDescent="0.25">
      <c r="A65" s="445"/>
      <c r="B65" s="1"/>
      <c r="C65" s="114"/>
      <c r="D65" s="17">
        <f>IF($C$64=2, 0.5, 0)</f>
        <v>0.5</v>
      </c>
      <c r="E65" s="262"/>
      <c r="F65" s="18"/>
      <c r="G65" s="417"/>
      <c r="H65" s="420"/>
    </row>
    <row r="66" spans="1:8" ht="30" customHeight="1" x14ac:dyDescent="0.25">
      <c r="A66" s="445"/>
      <c r="B66" s="1"/>
      <c r="C66" s="114" t="b">
        <v>0</v>
      </c>
      <c r="D66" s="191" t="str">
        <f t="shared" ref="D66:D73" si="2">IF(AND($C$64=2, C66=TRUE), ".75", "0")</f>
        <v>0</v>
      </c>
      <c r="E66" s="262" t="str">
        <f>IF(AND($C$64&lt;&gt;2, C66=TRUE),"ERROR", "")</f>
        <v/>
      </c>
      <c r="F66" s="18"/>
      <c r="G66" s="417"/>
      <c r="H66" s="420"/>
    </row>
    <row r="67" spans="1:8" ht="30" customHeight="1" x14ac:dyDescent="0.25">
      <c r="A67" s="445"/>
      <c r="B67" s="1"/>
      <c r="C67" s="114" t="b">
        <v>1</v>
      </c>
      <c r="D67" s="191" t="str">
        <f t="shared" si="2"/>
        <v>.75</v>
      </c>
      <c r="E67" s="262" t="str">
        <f>IF(AND($C$64&lt;&gt;2, C67=TRUE),"ERROR", "")</f>
        <v/>
      </c>
      <c r="F67" s="18"/>
      <c r="G67" s="417"/>
      <c r="H67" s="420"/>
    </row>
    <row r="68" spans="1:8" ht="30" customHeight="1" x14ac:dyDescent="0.25">
      <c r="A68" s="445"/>
      <c r="B68" s="1"/>
      <c r="C68" s="114" t="b">
        <v>0</v>
      </c>
      <c r="D68" s="191" t="str">
        <f t="shared" si="2"/>
        <v>0</v>
      </c>
      <c r="E68" s="262" t="str">
        <f t="shared" ref="E68:E73" si="3">IF(AND($C$64&lt;&gt;2, C68=TRUE),"ERROR", "")</f>
        <v/>
      </c>
      <c r="F68" s="18"/>
      <c r="G68" s="417"/>
      <c r="H68" s="420"/>
    </row>
    <row r="69" spans="1:8" ht="30" customHeight="1" x14ac:dyDescent="0.25">
      <c r="A69" s="445"/>
      <c r="B69" s="1"/>
      <c r="C69" s="114" t="b">
        <v>1</v>
      </c>
      <c r="D69" s="191" t="str">
        <f t="shared" si="2"/>
        <v>.75</v>
      </c>
      <c r="E69" s="262" t="str">
        <f t="shared" si="3"/>
        <v/>
      </c>
      <c r="F69" s="18"/>
      <c r="G69" s="417"/>
      <c r="H69" s="420"/>
    </row>
    <row r="70" spans="1:8" ht="30" customHeight="1" x14ac:dyDescent="0.25">
      <c r="A70" s="445"/>
      <c r="B70" s="1"/>
      <c r="C70" s="114" t="b">
        <v>1</v>
      </c>
      <c r="D70" s="191" t="str">
        <f t="shared" si="2"/>
        <v>.75</v>
      </c>
      <c r="E70" s="262" t="str">
        <f t="shared" si="3"/>
        <v/>
      </c>
      <c r="F70" s="18"/>
      <c r="G70" s="417"/>
      <c r="H70" s="420"/>
    </row>
    <row r="71" spans="1:8" ht="30" customHeight="1" x14ac:dyDescent="0.25">
      <c r="A71" s="445"/>
      <c r="B71" s="1"/>
      <c r="C71" s="114" t="b">
        <v>0</v>
      </c>
      <c r="D71" s="191" t="str">
        <f t="shared" si="2"/>
        <v>0</v>
      </c>
      <c r="E71" s="262" t="str">
        <f t="shared" si="3"/>
        <v/>
      </c>
      <c r="F71" s="18"/>
      <c r="G71" s="417"/>
      <c r="H71" s="420"/>
    </row>
    <row r="72" spans="1:8" ht="30" customHeight="1" x14ac:dyDescent="0.25">
      <c r="A72" s="445"/>
      <c r="B72" s="1"/>
      <c r="C72" s="114" t="b">
        <v>0</v>
      </c>
      <c r="D72" s="191" t="str">
        <f t="shared" si="2"/>
        <v>0</v>
      </c>
      <c r="E72" s="262" t="str">
        <f t="shared" si="3"/>
        <v/>
      </c>
      <c r="F72" s="18"/>
      <c r="G72" s="417"/>
      <c r="H72" s="420"/>
    </row>
    <row r="73" spans="1:8" ht="30" customHeight="1" thickBot="1" x14ac:dyDescent="0.3">
      <c r="A73" s="445"/>
      <c r="B73" s="1"/>
      <c r="C73" s="114" t="b">
        <v>0</v>
      </c>
      <c r="D73" s="191" t="str">
        <f t="shared" si="2"/>
        <v>0</v>
      </c>
      <c r="E73" s="262" t="str">
        <f t="shared" si="3"/>
        <v/>
      </c>
      <c r="F73" s="18"/>
      <c r="G73" s="503"/>
      <c r="H73" s="458"/>
    </row>
    <row r="74" spans="1:8" ht="30" customHeight="1" x14ac:dyDescent="0.25">
      <c r="A74" s="444" t="s">
        <v>347</v>
      </c>
      <c r="B74" s="187" t="s">
        <v>348</v>
      </c>
      <c r="C74" s="132"/>
      <c r="D74" s="133"/>
      <c r="E74" s="264" t="s">
        <v>287</v>
      </c>
      <c r="F74" s="175">
        <f>D75+D76+D77+D78+D79+D80+D81+D82</f>
        <v>2</v>
      </c>
      <c r="G74" s="423" t="s">
        <v>518</v>
      </c>
      <c r="H74" s="424"/>
    </row>
    <row r="75" spans="1:8" ht="39" customHeight="1" x14ac:dyDescent="0.25">
      <c r="A75" s="445"/>
      <c r="B75" s="1"/>
      <c r="C75" s="114" t="b">
        <v>0</v>
      </c>
      <c r="D75" s="191" t="str">
        <f>IF(C75=TRUE, ".5", "0")</f>
        <v>0</v>
      </c>
      <c r="E75" s="262"/>
      <c r="F75" s="18"/>
      <c r="G75" s="417"/>
      <c r="H75" s="420"/>
    </row>
    <row r="76" spans="1:8" ht="30" customHeight="1" x14ac:dyDescent="0.25">
      <c r="A76" s="445"/>
      <c r="B76" s="1"/>
      <c r="C76" s="114" t="b">
        <v>1</v>
      </c>
      <c r="D76" s="191" t="str">
        <f t="shared" ref="D76:D82" si="4">IF(C76=TRUE, ".5", "0")</f>
        <v>.5</v>
      </c>
      <c r="E76" s="262"/>
      <c r="F76" s="18"/>
      <c r="G76" s="417"/>
      <c r="H76" s="420"/>
    </row>
    <row r="77" spans="1:8" ht="39" customHeight="1" x14ac:dyDescent="0.25">
      <c r="A77" s="445"/>
      <c r="B77" s="1"/>
      <c r="C77" s="114" t="b">
        <v>0</v>
      </c>
      <c r="D77" s="191" t="str">
        <f t="shared" si="4"/>
        <v>0</v>
      </c>
      <c r="E77" s="262"/>
      <c r="F77" s="18"/>
      <c r="G77" s="417"/>
      <c r="H77" s="420"/>
    </row>
    <row r="78" spans="1:8" ht="30" customHeight="1" x14ac:dyDescent="0.25">
      <c r="A78" s="445"/>
      <c r="B78" s="1"/>
      <c r="C78" s="114" t="b">
        <v>1</v>
      </c>
      <c r="D78" s="191" t="str">
        <f t="shared" si="4"/>
        <v>.5</v>
      </c>
      <c r="E78" s="262"/>
      <c r="F78" s="18"/>
      <c r="G78" s="417"/>
      <c r="H78" s="420"/>
    </row>
    <row r="79" spans="1:8" ht="41.25" customHeight="1" x14ac:dyDescent="0.25">
      <c r="A79" s="445"/>
      <c r="B79" s="1"/>
      <c r="C79" s="114" t="b">
        <v>0</v>
      </c>
      <c r="D79" s="191" t="str">
        <f t="shared" si="4"/>
        <v>0</v>
      </c>
      <c r="E79" s="262"/>
      <c r="F79" s="18"/>
      <c r="G79" s="417"/>
      <c r="H79" s="420"/>
    </row>
    <row r="80" spans="1:8" ht="46.5" customHeight="1" x14ac:dyDescent="0.25">
      <c r="A80" s="445"/>
      <c r="B80" s="1"/>
      <c r="C80" s="114" t="b">
        <v>1</v>
      </c>
      <c r="D80" s="191" t="str">
        <f t="shared" si="4"/>
        <v>.5</v>
      </c>
      <c r="E80" s="262"/>
      <c r="F80" s="18"/>
      <c r="G80" s="417"/>
      <c r="H80" s="420"/>
    </row>
    <row r="81" spans="1:9" ht="38.25" customHeight="1" x14ac:dyDescent="0.25">
      <c r="A81" s="445"/>
      <c r="B81" s="1"/>
      <c r="C81" s="114" t="b">
        <v>1</v>
      </c>
      <c r="D81" s="191" t="str">
        <f t="shared" si="4"/>
        <v>.5</v>
      </c>
      <c r="E81" s="262"/>
      <c r="F81" s="18"/>
      <c r="G81" s="417"/>
      <c r="H81" s="420"/>
    </row>
    <row r="82" spans="1:9" ht="37.5" customHeight="1" thickBot="1" x14ac:dyDescent="0.3">
      <c r="A82" s="445"/>
      <c r="B82" s="1"/>
      <c r="C82" s="114" t="b">
        <v>0</v>
      </c>
      <c r="D82" s="191" t="str">
        <f t="shared" si="4"/>
        <v>0</v>
      </c>
      <c r="E82" s="262"/>
      <c r="F82" s="18"/>
      <c r="G82" s="503"/>
      <c r="H82" s="458"/>
    </row>
    <row r="83" spans="1:9" ht="40.5" customHeight="1" x14ac:dyDescent="0.25">
      <c r="A83" s="444" t="s">
        <v>349</v>
      </c>
      <c r="B83" s="187"/>
      <c r="C83" s="132">
        <v>2</v>
      </c>
      <c r="D83" s="133">
        <f>IF($C$83=1, 0, 0)</f>
        <v>0</v>
      </c>
      <c r="E83" s="264" t="s">
        <v>289</v>
      </c>
      <c r="F83" s="134">
        <f>IF(C83=1,0,(IF(C83=2,3,0)))</f>
        <v>3</v>
      </c>
      <c r="G83" s="423" t="s">
        <v>518</v>
      </c>
      <c r="H83" s="424"/>
    </row>
    <row r="84" spans="1:9" ht="40.5" customHeight="1" thickBot="1" x14ac:dyDescent="0.3">
      <c r="A84" s="445"/>
      <c r="B84" s="1"/>
      <c r="C84" s="114"/>
      <c r="D84" s="17">
        <f>IF($C$83=2, 3, 0)</f>
        <v>3</v>
      </c>
      <c r="E84" s="262"/>
      <c r="F84" s="18"/>
      <c r="G84" s="503"/>
      <c r="H84" s="458"/>
    </row>
    <row r="85" spans="1:9" ht="30" customHeight="1" x14ac:dyDescent="0.25">
      <c r="A85" s="444" t="s">
        <v>350</v>
      </c>
      <c r="B85" s="187" t="s">
        <v>351</v>
      </c>
      <c r="C85" s="132"/>
      <c r="D85" s="133"/>
      <c r="E85" s="264" t="s">
        <v>291</v>
      </c>
      <c r="F85" s="134">
        <f>D88+D89</f>
        <v>4</v>
      </c>
      <c r="G85" s="513" t="s">
        <v>352</v>
      </c>
      <c r="H85" s="424"/>
      <c r="I85" s="150"/>
    </row>
    <row r="86" spans="1:9" ht="30" customHeight="1" x14ac:dyDescent="0.25">
      <c r="A86" s="445"/>
      <c r="B86" s="1"/>
      <c r="C86" s="114" t="b">
        <v>0</v>
      </c>
      <c r="D86" s="191" t="str">
        <f>IF(C86=TRUE, "0", "0")</f>
        <v>0</v>
      </c>
      <c r="E86" s="262"/>
      <c r="F86" s="18"/>
      <c r="G86" s="416"/>
      <c r="H86" s="419"/>
      <c r="I86" s="150"/>
    </row>
    <row r="87" spans="1:9" ht="30" customHeight="1" x14ac:dyDescent="0.25">
      <c r="A87" s="445"/>
      <c r="B87" s="1"/>
      <c r="C87" s="114" t="b">
        <v>0</v>
      </c>
      <c r="D87" s="191" t="str">
        <f>IF(C87=TRUE, "0", "0")</f>
        <v>0</v>
      </c>
      <c r="E87" s="262"/>
      <c r="F87" s="18"/>
      <c r="G87" s="416"/>
      <c r="H87" s="419"/>
      <c r="I87" s="150"/>
    </row>
    <row r="88" spans="1:9" ht="36.75" customHeight="1" x14ac:dyDescent="0.25">
      <c r="A88" s="445"/>
      <c r="B88" s="1"/>
      <c r="C88" s="114" t="b">
        <v>1</v>
      </c>
      <c r="D88" s="191" t="str">
        <f>IF(C88=TRUE, "2", "0")</f>
        <v>2</v>
      </c>
      <c r="E88" s="262"/>
      <c r="F88" s="18"/>
      <c r="G88" s="417"/>
      <c r="H88" s="420"/>
    </row>
    <row r="89" spans="1:9" ht="38.25" customHeight="1" thickBot="1" x14ac:dyDescent="0.3">
      <c r="A89" s="445"/>
      <c r="B89" s="1"/>
      <c r="C89" s="114" t="b">
        <v>1</v>
      </c>
      <c r="D89" s="191" t="str">
        <f>IF(C89=TRUE, "2", "0")</f>
        <v>2</v>
      </c>
      <c r="E89" s="262"/>
      <c r="F89" s="18"/>
      <c r="G89" s="503"/>
      <c r="H89" s="458"/>
    </row>
    <row r="90" spans="1:9" ht="42" customHeight="1" x14ac:dyDescent="0.25">
      <c r="A90" s="355" t="s">
        <v>353</v>
      </c>
      <c r="B90" s="187"/>
      <c r="C90" s="132">
        <v>1</v>
      </c>
      <c r="D90" s="133">
        <f>IF($C$90=1, 0, 0)</f>
        <v>0</v>
      </c>
      <c r="E90" s="264"/>
      <c r="F90" s="134">
        <f>D90+D91</f>
        <v>0</v>
      </c>
      <c r="G90" s="513" t="s">
        <v>354</v>
      </c>
      <c r="H90" s="424"/>
    </row>
    <row r="91" spans="1:9" ht="30" customHeight="1" x14ac:dyDescent="0.25">
      <c r="A91" s="519"/>
      <c r="B91" s="1"/>
      <c r="C91" s="114"/>
      <c r="D91" s="17">
        <f>IF($C$90=2,4, 0)</f>
        <v>0</v>
      </c>
      <c r="E91" s="262"/>
      <c r="F91" s="18"/>
      <c r="G91" s="417"/>
      <c r="H91" s="420"/>
    </row>
    <row r="92" spans="1:9" ht="32.450000000000003" customHeight="1" thickBot="1" x14ac:dyDescent="0.3">
      <c r="A92" s="522"/>
      <c r="B92" s="189"/>
      <c r="C92" s="135"/>
      <c r="D92" s="136"/>
      <c r="E92" s="263"/>
      <c r="F92" s="137"/>
      <c r="G92" s="418"/>
      <c r="H92" s="421"/>
    </row>
    <row r="93" spans="1:9" ht="30" customHeight="1" thickBot="1" x14ac:dyDescent="0.3">
      <c r="A93" s="523" t="s">
        <v>355</v>
      </c>
      <c r="B93" s="524"/>
      <c r="C93" s="524"/>
      <c r="D93" s="524"/>
      <c r="E93" s="524"/>
      <c r="F93" s="192">
        <f>F64+F74+F83+F85+F90</f>
        <v>11.75</v>
      </c>
      <c r="G93" s="193"/>
      <c r="H93" s="323"/>
    </row>
    <row r="94" spans="1:9" ht="30" customHeight="1" x14ac:dyDescent="0.25"/>
    <row r="95" spans="1:9" ht="30" customHeight="1" x14ac:dyDescent="0.25">
      <c r="A95" s="13" t="s">
        <v>356</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8">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F62:H62"/>
    <mergeCell ref="A44:F44"/>
    <mergeCell ref="A29:A30"/>
    <mergeCell ref="G29:G30"/>
    <mergeCell ref="H29:H30"/>
    <mergeCell ref="A31:A35"/>
    <mergeCell ref="G31:G35"/>
    <mergeCell ref="H31:H35"/>
    <mergeCell ref="A36:A41"/>
    <mergeCell ref="G36:G41"/>
    <mergeCell ref="H36:H41"/>
    <mergeCell ref="A42:E42"/>
    <mergeCell ref="B43:H43"/>
    <mergeCell ref="A28:F28"/>
    <mergeCell ref="A8:A10"/>
    <mergeCell ref="G8:G10"/>
    <mergeCell ref="H8:H10"/>
    <mergeCell ref="A11:A12"/>
    <mergeCell ref="G11:G12"/>
    <mergeCell ref="H11:H12"/>
    <mergeCell ref="A13:A25"/>
    <mergeCell ref="G13:G25"/>
    <mergeCell ref="H13:H25"/>
    <mergeCell ref="A26:E26"/>
    <mergeCell ref="F27:H27"/>
    <mergeCell ref="A1:H1"/>
    <mergeCell ref="A2:H2"/>
    <mergeCell ref="A3:F3"/>
    <mergeCell ref="A4:A7"/>
    <mergeCell ref="G4:G7"/>
    <mergeCell ref="H4:H7"/>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16385" r:id="rId7" name="Group Box 1">
              <controlPr defaultSize="0" autoFill="0" autoPict="0">
                <anchor moveWithCells="1">
                  <from>
                    <xdr:col>1</xdr:col>
                    <xdr:colOff>0</xdr:colOff>
                    <xdr:row>3</xdr:row>
                    <xdr:rowOff>0</xdr:rowOff>
                  </from>
                  <to>
                    <xdr:col>4</xdr:col>
                    <xdr:colOff>0</xdr:colOff>
                    <xdr:row>7</xdr:row>
                    <xdr:rowOff>0</xdr:rowOff>
                  </to>
                </anchor>
              </controlPr>
            </control>
          </mc:Choice>
        </mc:AlternateContent>
        <mc:AlternateContent xmlns:mc="http://schemas.openxmlformats.org/markup-compatibility/2006">
          <mc:Choice Requires="x14">
            <control shapeId="16386"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6387"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6388"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6389"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6390" r:id="rId12" name="Group Box 6">
              <controlPr defaultSize="0" autoFill="0" autoPict="0">
                <anchor moveWithCells="1">
                  <from>
                    <xdr:col>1</xdr:col>
                    <xdr:colOff>0</xdr:colOff>
                    <xdr:row>10</xdr:row>
                    <xdr:rowOff>0</xdr:rowOff>
                  </from>
                  <to>
                    <xdr:col>4</xdr:col>
                    <xdr:colOff>0</xdr:colOff>
                    <xdr:row>12</xdr:row>
                    <xdr:rowOff>0</xdr:rowOff>
                  </to>
                </anchor>
              </controlPr>
            </control>
          </mc:Choice>
        </mc:AlternateContent>
        <mc:AlternateContent xmlns:mc="http://schemas.openxmlformats.org/markup-compatibility/2006">
          <mc:Choice Requires="x14">
            <control shapeId="16391"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6392"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6393" r:id="rId15" name="Group Box 9">
              <controlPr defaultSize="0" autoFill="0" autoPict="0">
                <anchor moveWithCells="1">
                  <from>
                    <xdr:col>1</xdr:col>
                    <xdr:colOff>0</xdr:colOff>
                    <xdr:row>12</xdr:row>
                    <xdr:rowOff>0</xdr:rowOff>
                  </from>
                  <to>
                    <xdr:col>4</xdr:col>
                    <xdr:colOff>0</xdr:colOff>
                    <xdr:row>25</xdr:row>
                    <xdr:rowOff>0</xdr:rowOff>
                  </to>
                </anchor>
              </controlPr>
            </control>
          </mc:Choice>
        </mc:AlternateContent>
        <mc:AlternateContent xmlns:mc="http://schemas.openxmlformats.org/markup-compatibility/2006">
          <mc:Choice Requires="x14">
            <control shapeId="16394"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6395"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6396"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6397"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6398"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6399"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6400"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6401"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6402"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6403" r:id="rId25" name="Group Box 19">
              <controlPr defaultSize="0" autoFill="0" autoPict="0">
                <anchor moveWithCells="1">
                  <from>
                    <xdr:col>1</xdr:col>
                    <xdr:colOff>0</xdr:colOff>
                    <xdr:row>28</xdr:row>
                    <xdr:rowOff>0</xdr:rowOff>
                  </from>
                  <to>
                    <xdr:col>4</xdr:col>
                    <xdr:colOff>0</xdr:colOff>
                    <xdr:row>29</xdr:row>
                    <xdr:rowOff>904875</xdr:rowOff>
                  </to>
                </anchor>
              </controlPr>
            </control>
          </mc:Choice>
        </mc:AlternateContent>
        <mc:AlternateContent xmlns:mc="http://schemas.openxmlformats.org/markup-compatibility/2006">
          <mc:Choice Requires="x14">
            <control shapeId="16404"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6405"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6406" r:id="rId28" name="Group Box 22">
              <controlPr defaultSize="0" autoFill="0" autoPict="0">
                <anchor moveWithCells="1">
                  <from>
                    <xdr:col>1</xdr:col>
                    <xdr:colOff>0</xdr:colOff>
                    <xdr:row>30</xdr:row>
                    <xdr:rowOff>0</xdr:rowOff>
                  </from>
                  <to>
                    <xdr:col>4</xdr:col>
                    <xdr:colOff>0</xdr:colOff>
                    <xdr:row>34</xdr:row>
                    <xdr:rowOff>371475</xdr:rowOff>
                  </to>
                </anchor>
              </controlPr>
            </control>
          </mc:Choice>
        </mc:AlternateContent>
        <mc:AlternateContent xmlns:mc="http://schemas.openxmlformats.org/markup-compatibility/2006">
          <mc:Choice Requires="x14">
            <control shapeId="16407"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6408"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6409"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6410"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6411"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6412" r:id="rId34" name="Group Box 28">
              <controlPr defaultSize="0" autoFill="0" autoPict="0">
                <anchor moveWithCells="1">
                  <from>
                    <xdr:col>1</xdr:col>
                    <xdr:colOff>0</xdr:colOff>
                    <xdr:row>34</xdr:row>
                    <xdr:rowOff>371475</xdr:rowOff>
                  </from>
                  <to>
                    <xdr:col>4</xdr:col>
                    <xdr:colOff>0</xdr:colOff>
                    <xdr:row>41</xdr:row>
                    <xdr:rowOff>0</xdr:rowOff>
                  </to>
                </anchor>
              </controlPr>
            </control>
          </mc:Choice>
        </mc:AlternateContent>
        <mc:AlternateContent xmlns:mc="http://schemas.openxmlformats.org/markup-compatibility/2006">
          <mc:Choice Requires="x14">
            <control shapeId="16413"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6414"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6415"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6416"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6417"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6418"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6419" r:id="rId41" name="Group Box 35">
              <controlPr defaultSize="0" autoFill="0" autoPict="0">
                <anchor moveWithCells="1">
                  <from>
                    <xdr:col>1</xdr:col>
                    <xdr:colOff>0</xdr:colOff>
                    <xdr:row>44</xdr:row>
                    <xdr:rowOff>0</xdr:rowOff>
                  </from>
                  <to>
                    <xdr:col>4</xdr:col>
                    <xdr:colOff>0</xdr:colOff>
                    <xdr:row>51</xdr:row>
                    <xdr:rowOff>0</xdr:rowOff>
                  </to>
                </anchor>
              </controlPr>
            </control>
          </mc:Choice>
        </mc:AlternateContent>
        <mc:AlternateContent xmlns:mc="http://schemas.openxmlformats.org/markup-compatibility/2006">
          <mc:Choice Requires="x14">
            <control shapeId="16420"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6421"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6422"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6423" r:id="rId45" name="Check Box 39">
              <controlPr defaultSize="0" autoFill="0" autoLine="0" autoPict="0">
                <anchor moveWithCells="1">
                  <from>
                    <xdr:col>1</xdr:col>
                    <xdr:colOff>285750</xdr:colOff>
                    <xdr:row>47</xdr:row>
                    <xdr:rowOff>85725</xdr:rowOff>
                  </from>
                  <to>
                    <xdr:col>4</xdr:col>
                    <xdr:colOff>0</xdr:colOff>
                    <xdr:row>48</xdr:row>
                    <xdr:rowOff>9525</xdr:rowOff>
                  </to>
                </anchor>
              </controlPr>
            </control>
          </mc:Choice>
        </mc:AlternateContent>
        <mc:AlternateContent xmlns:mc="http://schemas.openxmlformats.org/markup-compatibility/2006">
          <mc:Choice Requires="x14">
            <control shapeId="16424"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6425"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6426"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6427" r:id="rId49" name="Group Box 43">
              <controlPr defaultSize="0" autoFill="0" autoPict="0">
                <anchor moveWithCells="1">
                  <from>
                    <xdr:col>1</xdr:col>
                    <xdr:colOff>0</xdr:colOff>
                    <xdr:row>51</xdr:row>
                    <xdr:rowOff>0</xdr:rowOff>
                  </from>
                  <to>
                    <xdr:col>4</xdr:col>
                    <xdr:colOff>0</xdr:colOff>
                    <xdr:row>55</xdr:row>
                    <xdr:rowOff>542925</xdr:rowOff>
                  </to>
                </anchor>
              </controlPr>
            </control>
          </mc:Choice>
        </mc:AlternateContent>
        <mc:AlternateContent xmlns:mc="http://schemas.openxmlformats.org/markup-compatibility/2006">
          <mc:Choice Requires="x14">
            <control shapeId="16428"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6429"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6430"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6431"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6432"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6433" r:id="rId55" name="Group Box 49">
              <controlPr defaultSize="0" autoFill="0" autoPict="0">
                <anchor moveWithCells="1">
                  <from>
                    <xdr:col>1</xdr:col>
                    <xdr:colOff>0</xdr:colOff>
                    <xdr:row>56</xdr:row>
                    <xdr:rowOff>0</xdr:rowOff>
                  </from>
                  <to>
                    <xdr:col>4</xdr:col>
                    <xdr:colOff>0</xdr:colOff>
                    <xdr:row>59</xdr:row>
                    <xdr:rowOff>561975</xdr:rowOff>
                  </to>
                </anchor>
              </controlPr>
            </control>
          </mc:Choice>
        </mc:AlternateContent>
        <mc:AlternateContent xmlns:mc="http://schemas.openxmlformats.org/markup-compatibility/2006">
          <mc:Choice Requires="x14">
            <control shapeId="16434"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6435"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6436"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6437"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6438" r:id="rId60" name="Group Box 54">
              <controlPr defaultSize="0" autoFill="0" autoPict="0">
                <anchor moveWithCells="1">
                  <from>
                    <xdr:col>1</xdr:col>
                    <xdr:colOff>0</xdr:colOff>
                    <xdr:row>63</xdr:row>
                    <xdr:rowOff>0</xdr:rowOff>
                  </from>
                  <to>
                    <xdr:col>4</xdr:col>
                    <xdr:colOff>0</xdr:colOff>
                    <xdr:row>73</xdr:row>
                    <xdr:rowOff>9525</xdr:rowOff>
                  </to>
                </anchor>
              </controlPr>
            </control>
          </mc:Choice>
        </mc:AlternateContent>
        <mc:AlternateContent xmlns:mc="http://schemas.openxmlformats.org/markup-compatibility/2006">
          <mc:Choice Requires="x14">
            <control shapeId="16439"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6440"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6441"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6442"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6443"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6444"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6445"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6446"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6447"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6448"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6449" r:id="rId71" name="Group Box 65">
              <controlPr defaultSize="0" autoFill="0" autoPict="0">
                <anchor moveWithCells="1">
                  <from>
                    <xdr:col>1</xdr:col>
                    <xdr:colOff>9525</xdr:colOff>
                    <xdr:row>73</xdr:row>
                    <xdr:rowOff>9525</xdr:rowOff>
                  </from>
                  <to>
                    <xdr:col>4</xdr:col>
                    <xdr:colOff>0</xdr:colOff>
                    <xdr:row>81</xdr:row>
                    <xdr:rowOff>466725</xdr:rowOff>
                  </to>
                </anchor>
              </controlPr>
            </control>
          </mc:Choice>
        </mc:AlternateContent>
        <mc:AlternateContent xmlns:mc="http://schemas.openxmlformats.org/markup-compatibility/2006">
          <mc:Choice Requires="x14">
            <control shapeId="16450"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6451"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6452"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6453"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6454"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6455"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6456"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6457"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6458" r:id="rId80" name="Group Box 74">
              <controlPr defaultSize="0" autoFill="0" autoPict="0">
                <anchor moveWithCells="1">
                  <from>
                    <xdr:col>1</xdr:col>
                    <xdr:colOff>9525</xdr:colOff>
                    <xdr:row>82</xdr:row>
                    <xdr:rowOff>0</xdr:rowOff>
                  </from>
                  <to>
                    <xdr:col>4</xdr:col>
                    <xdr:colOff>0</xdr:colOff>
                    <xdr:row>83</xdr:row>
                    <xdr:rowOff>504825</xdr:rowOff>
                  </to>
                </anchor>
              </controlPr>
            </control>
          </mc:Choice>
        </mc:AlternateContent>
        <mc:AlternateContent xmlns:mc="http://schemas.openxmlformats.org/markup-compatibility/2006">
          <mc:Choice Requires="x14">
            <control shapeId="16459" r:id="rId81" name="Option Button 75">
              <controlPr defaultSize="0" autoFill="0" autoLine="0" autoPict="0">
                <anchor moveWithCells="1">
                  <from>
                    <xdr:col>1</xdr:col>
                    <xdr:colOff>161925</xdr:colOff>
                    <xdr:row>82</xdr:row>
                    <xdr:rowOff>133350</xdr:rowOff>
                  </from>
                  <to>
                    <xdr:col>1</xdr:col>
                    <xdr:colOff>1543050</xdr:colOff>
                    <xdr:row>83</xdr:row>
                    <xdr:rowOff>0</xdr:rowOff>
                  </to>
                </anchor>
              </controlPr>
            </control>
          </mc:Choice>
        </mc:AlternateContent>
        <mc:AlternateContent xmlns:mc="http://schemas.openxmlformats.org/markup-compatibility/2006">
          <mc:Choice Requires="x14">
            <control shapeId="16460"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6461" r:id="rId83" name="Group Box 77">
              <controlPr defaultSize="0" autoFill="0" autoPict="0">
                <anchor moveWithCells="1">
                  <from>
                    <xdr:col>1</xdr:col>
                    <xdr:colOff>9525</xdr:colOff>
                    <xdr:row>83</xdr:row>
                    <xdr:rowOff>504825</xdr:rowOff>
                  </from>
                  <to>
                    <xdr:col>4</xdr:col>
                    <xdr:colOff>0</xdr:colOff>
                    <xdr:row>88</xdr:row>
                    <xdr:rowOff>476250</xdr:rowOff>
                  </to>
                </anchor>
              </controlPr>
            </control>
          </mc:Choice>
        </mc:AlternateContent>
        <mc:AlternateContent xmlns:mc="http://schemas.openxmlformats.org/markup-compatibility/2006">
          <mc:Choice Requires="x14">
            <control shapeId="16462"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6463"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6464" r:id="rId86" name="Group Box 80">
              <controlPr defaultSize="0" autoFill="0" autoPict="0">
                <anchor moveWithCells="1">
                  <from>
                    <xdr:col>1</xdr:col>
                    <xdr:colOff>0</xdr:colOff>
                    <xdr:row>89</xdr:row>
                    <xdr:rowOff>0</xdr:rowOff>
                  </from>
                  <to>
                    <xdr:col>4</xdr:col>
                    <xdr:colOff>0</xdr:colOff>
                    <xdr:row>91</xdr:row>
                    <xdr:rowOff>400050</xdr:rowOff>
                  </to>
                </anchor>
              </controlPr>
            </control>
          </mc:Choice>
        </mc:AlternateContent>
        <mc:AlternateContent xmlns:mc="http://schemas.openxmlformats.org/markup-compatibility/2006">
          <mc:Choice Requires="x14">
            <control shapeId="16465"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6466"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6467"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6468" r:id="rId90" name="Group Box 84">
              <controlPr defaultSize="0" autoFill="0" autoPict="0">
                <anchor moveWithCells="1">
                  <from>
                    <xdr:col>1</xdr:col>
                    <xdr:colOff>0</xdr:colOff>
                    <xdr:row>7</xdr:row>
                    <xdr:rowOff>0</xdr:rowOff>
                  </from>
                  <to>
                    <xdr:col>4</xdr:col>
                    <xdr:colOff>0</xdr:colOff>
                    <xdr:row>9</xdr:row>
                    <xdr:rowOff>504825</xdr:rowOff>
                  </to>
                </anchor>
              </controlPr>
            </control>
          </mc:Choice>
        </mc:AlternateContent>
        <mc:AlternateContent xmlns:mc="http://schemas.openxmlformats.org/markup-compatibility/2006">
          <mc:Choice Requires="x14">
            <control shapeId="16469"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6470"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6471"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6472"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A2" sqref="A2:M2"/>
    </sheetView>
  </sheetViews>
  <sheetFormatPr defaultColWidth="9.140625" defaultRowHeight="15" x14ac:dyDescent="0.25"/>
  <cols>
    <col min="1" max="1" width="39.140625" style="113" customWidth="1"/>
    <col min="2" max="2" width="50" style="113" customWidth="1"/>
    <col min="3" max="4" width="9.140625" style="113" hidden="1" customWidth="1"/>
    <col min="5" max="5" width="10.28515625" style="113" customWidth="1"/>
    <col min="6" max="6" width="9.140625" style="113"/>
    <col min="7" max="7" width="19.28515625" style="141" customWidth="1"/>
    <col min="8" max="8" width="17.28515625" style="113" customWidth="1"/>
    <col min="9" max="16384" width="9.140625" style="113"/>
  </cols>
  <sheetData>
    <row r="1" spans="1:10" ht="30" customHeight="1" thickBot="1" x14ac:dyDescent="0.4">
      <c r="A1" s="525" t="s">
        <v>357</v>
      </c>
      <c r="B1" s="526"/>
      <c r="C1" s="526"/>
      <c r="D1" s="526"/>
      <c r="E1" s="526"/>
      <c r="F1" s="526"/>
      <c r="G1" s="526"/>
      <c r="H1" s="527"/>
    </row>
    <row r="2" spans="1:10" ht="51" customHeight="1" thickBot="1" x14ac:dyDescent="0.3">
      <c r="A2" s="355" t="s">
        <v>358</v>
      </c>
      <c r="B2" s="528"/>
      <c r="C2" s="528"/>
      <c r="D2" s="528"/>
      <c r="E2" s="528"/>
      <c r="F2" s="528"/>
      <c r="G2" s="528"/>
      <c r="H2" s="529"/>
    </row>
    <row r="3" spans="1:10" ht="60" customHeight="1" thickBot="1" x14ac:dyDescent="0.3">
      <c r="A3" s="355" t="s">
        <v>359</v>
      </c>
      <c r="B3" s="528"/>
      <c r="C3" s="528"/>
      <c r="D3" s="528"/>
      <c r="E3" s="528"/>
      <c r="F3" s="530"/>
      <c r="G3" s="195" t="s">
        <v>254</v>
      </c>
      <c r="H3" s="145" t="s">
        <v>255</v>
      </c>
    </row>
    <row r="4" spans="1:10" ht="43.5" customHeight="1" x14ac:dyDescent="0.25">
      <c r="A4" s="355" t="s">
        <v>411</v>
      </c>
      <c r="B4" s="132"/>
      <c r="C4" s="132">
        <v>3</v>
      </c>
      <c r="D4" s="196" t="str">
        <f>IF($C$4=1, "8", "0")</f>
        <v>0</v>
      </c>
      <c r="E4" s="251" t="s">
        <v>284</v>
      </c>
      <c r="F4" s="197">
        <f>D4+D5+D6+D7+D8+D9</f>
        <v>6</v>
      </c>
      <c r="G4" s="346" t="s">
        <v>360</v>
      </c>
      <c r="H4" s="531"/>
    </row>
    <row r="5" spans="1:10" ht="43.5" customHeight="1" x14ac:dyDescent="0.25">
      <c r="A5" s="356"/>
      <c r="B5" s="114"/>
      <c r="C5" s="114"/>
      <c r="D5" s="198" t="str">
        <f>IF($C$4=2, "7", "0")</f>
        <v>0</v>
      </c>
      <c r="E5" s="254"/>
      <c r="F5" s="18"/>
      <c r="G5" s="347"/>
      <c r="H5" s="532"/>
    </row>
    <row r="6" spans="1:10" ht="43.5" customHeight="1" x14ac:dyDescent="0.25">
      <c r="A6" s="356"/>
      <c r="B6" s="114"/>
      <c r="C6" s="114"/>
      <c r="D6" s="198" t="str">
        <f>IF($C$4=3, "6", "0")</f>
        <v>6</v>
      </c>
      <c r="E6" s="254"/>
      <c r="F6" s="199"/>
      <c r="G6" s="347"/>
      <c r="H6" s="532"/>
    </row>
    <row r="7" spans="1:10" ht="43.5" customHeight="1" x14ac:dyDescent="0.25">
      <c r="A7" s="356"/>
      <c r="B7" s="114"/>
      <c r="C7" s="114"/>
      <c r="D7" s="198" t="str">
        <f>IF($C$4=4, "2", "0")</f>
        <v>0</v>
      </c>
      <c r="E7" s="254"/>
      <c r="F7" s="18"/>
      <c r="G7" s="347"/>
      <c r="H7" s="532"/>
    </row>
    <row r="8" spans="1:10" ht="43.5" customHeight="1" x14ac:dyDescent="0.25">
      <c r="A8" s="356"/>
      <c r="B8" s="114"/>
      <c r="C8" s="114"/>
      <c r="D8" s="198" t="str">
        <f>IF($C$4=5, "1", "0")</f>
        <v>0</v>
      </c>
      <c r="E8" s="254"/>
      <c r="F8" s="18"/>
      <c r="G8" s="347"/>
      <c r="H8" s="532"/>
    </row>
    <row r="9" spans="1:10" ht="43.5" customHeight="1" thickBot="1" x14ac:dyDescent="0.3">
      <c r="A9" s="356"/>
      <c r="B9" s="152"/>
      <c r="C9" s="114"/>
      <c r="D9" s="198" t="str">
        <f>IF($C$4=6, "0", "0")</f>
        <v>0</v>
      </c>
      <c r="E9" s="254"/>
      <c r="F9" s="18"/>
      <c r="G9" s="348"/>
      <c r="H9" s="533"/>
    </row>
    <row r="10" spans="1:10" ht="44.25" customHeight="1" x14ac:dyDescent="0.25">
      <c r="A10" s="355" t="s">
        <v>361</v>
      </c>
      <c r="B10" s="132"/>
      <c r="C10" s="132">
        <v>2</v>
      </c>
      <c r="D10" s="133" t="str">
        <f>IF(C10=1, "0", "0")</f>
        <v>0</v>
      </c>
      <c r="E10" s="251" t="s">
        <v>287</v>
      </c>
      <c r="F10" s="197">
        <f>IF(C10=2, D12+D13+D14, 0)</f>
        <v>4</v>
      </c>
      <c r="G10" s="346" t="s">
        <v>362</v>
      </c>
      <c r="H10" s="531"/>
    </row>
    <row r="11" spans="1:10" ht="38.25" customHeight="1" x14ac:dyDescent="0.25">
      <c r="A11" s="356"/>
      <c r="B11" s="114"/>
      <c r="C11" s="114"/>
      <c r="D11" s="198" t="str">
        <f>IF(C10=2, "0", "0")</f>
        <v>0</v>
      </c>
      <c r="E11" s="254"/>
      <c r="F11" s="18"/>
      <c r="G11" s="347"/>
      <c r="H11" s="532"/>
    </row>
    <row r="12" spans="1:10" ht="28.5" customHeight="1" x14ac:dyDescent="0.25">
      <c r="A12" s="356"/>
      <c r="B12" s="114"/>
      <c r="C12" s="114" t="b">
        <v>1</v>
      </c>
      <c r="D12" s="198" t="str">
        <f>IF(C12=TRUE, "2", "0")</f>
        <v>2</v>
      </c>
      <c r="E12" s="254" t="str">
        <f>IF(AND($C$10&lt;&gt;2, C12=TRUE),"ERROR", "")</f>
        <v/>
      </c>
      <c r="F12" s="18"/>
      <c r="G12" s="347"/>
      <c r="H12" s="532"/>
      <c r="J12" s="200"/>
    </row>
    <row r="13" spans="1:10" ht="26.25" customHeight="1" x14ac:dyDescent="0.25">
      <c r="A13" s="356"/>
      <c r="B13" s="114"/>
      <c r="C13" s="114" t="b">
        <v>0</v>
      </c>
      <c r="D13" s="198" t="str">
        <f>IF(C13=TRUE, "2", "0")</f>
        <v>0</v>
      </c>
      <c r="E13" s="254" t="str">
        <f t="shared" ref="E13:E14" si="0">IF(AND($C$10&lt;&gt;2, C13=TRUE),"ERROR", "")</f>
        <v/>
      </c>
      <c r="F13" s="18"/>
      <c r="G13" s="347"/>
      <c r="H13" s="532"/>
    </row>
    <row r="14" spans="1:10" ht="27" customHeight="1" thickBot="1" x14ac:dyDescent="0.3">
      <c r="A14" s="356"/>
      <c r="B14" s="114"/>
      <c r="C14" s="114" t="b">
        <v>1</v>
      </c>
      <c r="D14" s="198" t="str">
        <f>IF(C14=TRUE, "2", "0")</f>
        <v>2</v>
      </c>
      <c r="E14" s="254" t="str">
        <f t="shared" si="0"/>
        <v/>
      </c>
      <c r="F14" s="18"/>
      <c r="G14" s="347"/>
      <c r="H14" s="533"/>
    </row>
    <row r="15" spans="1:10" ht="45" customHeight="1" x14ac:dyDescent="0.25">
      <c r="A15" s="355" t="s">
        <v>363</v>
      </c>
      <c r="B15" s="132"/>
      <c r="C15" s="132">
        <v>2</v>
      </c>
      <c r="D15" s="133" t="str">
        <f>IF(C15=1, "0", "0")</f>
        <v>0</v>
      </c>
      <c r="E15" s="251" t="s">
        <v>289</v>
      </c>
      <c r="F15" s="197">
        <f>IF(C15=2, D17+D18+D19, 0)</f>
        <v>4</v>
      </c>
      <c r="G15" s="346" t="s">
        <v>364</v>
      </c>
      <c r="H15" s="531"/>
      <c r="I15" s="201"/>
    </row>
    <row r="16" spans="1:10" ht="38.25" customHeight="1" x14ac:dyDescent="0.25">
      <c r="A16" s="356"/>
      <c r="B16" s="114"/>
      <c r="C16" s="114"/>
      <c r="D16" s="17" t="str">
        <f>IF(C15=2, "0", "0")</f>
        <v>0</v>
      </c>
      <c r="E16" s="254"/>
      <c r="F16" s="18"/>
      <c r="G16" s="347"/>
      <c r="H16" s="532"/>
    </row>
    <row r="17" spans="1:8" ht="24.75" customHeight="1" x14ac:dyDescent="0.25">
      <c r="A17" s="356"/>
      <c r="B17" s="114"/>
      <c r="C17" s="114" t="b">
        <v>1</v>
      </c>
      <c r="D17" s="198" t="str">
        <f>IF(C17=TRUE, "2", "0")</f>
        <v>2</v>
      </c>
      <c r="E17" s="254" t="str">
        <f>IF(AND($C$15&lt;&gt;2, C17=TRUE),"ERROR", "")</f>
        <v/>
      </c>
      <c r="F17" s="18"/>
      <c r="G17" s="347"/>
      <c r="H17" s="532"/>
    </row>
    <row r="18" spans="1:8" ht="26.25" customHeight="1" x14ac:dyDescent="0.25">
      <c r="A18" s="356"/>
      <c r="B18" s="114"/>
      <c r="C18" s="114" t="b">
        <v>0</v>
      </c>
      <c r="D18" s="198" t="str">
        <f>IF(C18=TRUE, "2", "0")</f>
        <v>0</v>
      </c>
      <c r="E18" s="254" t="str">
        <f t="shared" ref="E18:E19" si="1">IF(AND($C$15&lt;&gt;2, C18=TRUE),"ERROR", "")</f>
        <v/>
      </c>
      <c r="F18" s="18"/>
      <c r="G18" s="347"/>
      <c r="H18" s="532"/>
    </row>
    <row r="19" spans="1:8" ht="30" customHeight="1" thickBot="1" x14ac:dyDescent="0.3">
      <c r="A19" s="357"/>
      <c r="B19" s="135"/>
      <c r="C19" s="135" t="b">
        <v>1</v>
      </c>
      <c r="D19" s="202" t="str">
        <f>IF(C19=TRUE, "2", "0")</f>
        <v>2</v>
      </c>
      <c r="E19" s="255" t="str">
        <f t="shared" si="1"/>
        <v/>
      </c>
      <c r="F19" s="137"/>
      <c r="G19" s="348"/>
      <c r="H19" s="534"/>
    </row>
    <row r="20" spans="1:8" ht="15.75" thickBot="1" x14ac:dyDescent="0.3">
      <c r="A20" s="399" t="s">
        <v>365</v>
      </c>
      <c r="B20" s="400"/>
      <c r="C20" s="400"/>
      <c r="D20" s="400"/>
      <c r="E20" s="400"/>
      <c r="F20" s="180">
        <f>F4+F10+F15</f>
        <v>14</v>
      </c>
      <c r="G20" s="203"/>
      <c r="H20" s="182"/>
    </row>
    <row r="21" spans="1:8" ht="28.15" customHeight="1" thickBot="1" x14ac:dyDescent="0.3">
      <c r="A21" s="204"/>
      <c r="B21" s="535"/>
      <c r="C21" s="535"/>
      <c r="D21" s="535"/>
      <c r="E21" s="535"/>
      <c r="F21" s="535"/>
      <c r="G21" s="535"/>
      <c r="H21" s="535"/>
    </row>
    <row r="22" spans="1:8" ht="81" customHeight="1" thickBot="1" x14ac:dyDescent="0.3">
      <c r="A22" s="536" t="s">
        <v>366</v>
      </c>
      <c r="B22" s="369"/>
      <c r="C22" s="369"/>
      <c r="D22" s="369"/>
      <c r="E22" s="369"/>
      <c r="F22" s="537"/>
      <c r="G22" s="143" t="s">
        <v>254</v>
      </c>
      <c r="H22" s="145" t="s">
        <v>255</v>
      </c>
    </row>
    <row r="23" spans="1:8" ht="28.5" customHeight="1" x14ac:dyDescent="0.25">
      <c r="A23" s="538" t="s">
        <v>367</v>
      </c>
      <c r="B23" s="178"/>
      <c r="C23" s="132">
        <v>1</v>
      </c>
      <c r="D23" s="133" t="str">
        <f>IF(C23=1, "0", "0")</f>
        <v>0</v>
      </c>
      <c r="E23" s="265" t="s">
        <v>284</v>
      </c>
      <c r="F23" s="197">
        <f>D23+D24+D25+D26+D27</f>
        <v>0</v>
      </c>
      <c r="G23" s="346" t="s">
        <v>368</v>
      </c>
      <c r="H23" s="531"/>
    </row>
    <row r="24" spans="1:8" ht="28.5" customHeight="1" x14ac:dyDescent="0.25">
      <c r="A24" s="539"/>
      <c r="B24" s="114"/>
      <c r="C24" s="114"/>
      <c r="D24" s="17" t="str">
        <f>IF($C$23=2, "0", "0")</f>
        <v>0</v>
      </c>
      <c r="E24" s="254"/>
      <c r="F24" s="18"/>
      <c r="G24" s="347"/>
      <c r="H24" s="532"/>
    </row>
    <row r="25" spans="1:8" ht="26.25" customHeight="1" x14ac:dyDescent="0.25">
      <c r="A25" s="539"/>
      <c r="B25" s="114"/>
      <c r="C25" s="114"/>
      <c r="D25" s="17" t="str">
        <f>IF($C$23=3, "1", "0")</f>
        <v>0</v>
      </c>
      <c r="E25" s="254" t="str">
        <f>IF(AND($C$23&lt;&gt;3, C25=TRUE),"ERROR", "")</f>
        <v/>
      </c>
      <c r="F25" s="18"/>
      <c r="G25" s="347"/>
      <c r="H25" s="532"/>
    </row>
    <row r="26" spans="1:8" ht="27" customHeight="1" x14ac:dyDescent="0.25">
      <c r="A26" s="539"/>
      <c r="B26" s="114"/>
      <c r="C26" s="114"/>
      <c r="D26" s="17" t="str">
        <f>IF($C$23=4, "3", "0")</f>
        <v>0</v>
      </c>
      <c r="E26" s="254" t="str">
        <f t="shared" ref="E26:E27" si="2">IF(AND($C$23&lt;&gt;3, C26=TRUE),"ERROR", "")</f>
        <v/>
      </c>
      <c r="F26" s="18"/>
      <c r="G26" s="347"/>
      <c r="H26" s="532"/>
    </row>
    <row r="27" spans="1:8" ht="27" customHeight="1" thickBot="1" x14ac:dyDescent="0.3">
      <c r="A27" s="539"/>
      <c r="B27" s="114"/>
      <c r="C27" s="114"/>
      <c r="D27" s="17" t="str">
        <f>IF($C$23=5, "5", "0")</f>
        <v>0</v>
      </c>
      <c r="E27" s="254" t="str">
        <f t="shared" si="2"/>
        <v/>
      </c>
      <c r="F27" s="18"/>
      <c r="G27" s="347"/>
      <c r="H27" s="533"/>
    </row>
    <row r="28" spans="1:8" ht="37.5" customHeight="1" x14ac:dyDescent="0.25">
      <c r="A28" s="355" t="s">
        <v>369</v>
      </c>
      <c r="B28" s="205" t="s">
        <v>370</v>
      </c>
      <c r="C28" s="132"/>
      <c r="D28" s="133"/>
      <c r="E28" s="251"/>
      <c r="F28" s="134"/>
      <c r="G28" s="346" t="s">
        <v>368</v>
      </c>
      <c r="H28" s="531"/>
    </row>
    <row r="29" spans="1:8" ht="32.25" customHeight="1" x14ac:dyDescent="0.25">
      <c r="A29" s="519"/>
      <c r="B29" s="114"/>
      <c r="C29" s="114">
        <v>1</v>
      </c>
      <c r="D29" s="17" t="str">
        <f>IF(C29=1, "0", "0")</f>
        <v>0</v>
      </c>
      <c r="E29" s="266" t="s">
        <v>287</v>
      </c>
      <c r="F29" s="206">
        <f>IF($C$29=2,D30+D31+D32+D33, 0)</f>
        <v>0</v>
      </c>
      <c r="G29" s="347"/>
      <c r="H29" s="532"/>
    </row>
    <row r="30" spans="1:8" ht="30.75" customHeight="1" x14ac:dyDescent="0.25">
      <c r="A30" s="519"/>
      <c r="B30" s="114"/>
      <c r="C30" s="114"/>
      <c r="D30" s="17" t="str">
        <f>IF(C29=2, "2", "0")</f>
        <v>0</v>
      </c>
      <c r="E30" s="254"/>
      <c r="F30" s="18"/>
      <c r="G30" s="347"/>
      <c r="H30" s="532"/>
    </row>
    <row r="31" spans="1:8" ht="31.5" customHeight="1" x14ac:dyDescent="0.25">
      <c r="A31" s="519"/>
      <c r="B31" s="114"/>
      <c r="C31" s="114" t="b">
        <v>0</v>
      </c>
      <c r="D31" s="17" t="str">
        <f>IF(AND($C$29=2, C31=TRUE), "1", "0")</f>
        <v>0</v>
      </c>
      <c r="E31" s="254" t="str">
        <f>IF(AND($C$29&lt;&gt;2, C31=TRUE),"ERROR", "")</f>
        <v/>
      </c>
      <c r="F31" s="18"/>
      <c r="G31" s="347"/>
      <c r="H31" s="532"/>
    </row>
    <row r="32" spans="1:8" ht="37.5" customHeight="1" x14ac:dyDescent="0.25">
      <c r="A32" s="519"/>
      <c r="B32" s="114"/>
      <c r="C32" s="114" t="b">
        <v>0</v>
      </c>
      <c r="D32" s="17" t="str">
        <f t="shared" ref="D32:D33" si="3">IF(AND($C$29=2, C32=TRUE), "1", "0")</f>
        <v>0</v>
      </c>
      <c r="E32" s="254" t="str">
        <f t="shared" ref="E32:E33" si="4">IF(AND($C$29&lt;&gt;2, C32=TRUE),"ERROR", "")</f>
        <v/>
      </c>
      <c r="F32" s="18"/>
      <c r="G32" s="347"/>
      <c r="H32" s="532"/>
    </row>
    <row r="33" spans="1:8" ht="34.5" customHeight="1" thickBot="1" x14ac:dyDescent="0.3">
      <c r="A33" s="519"/>
      <c r="B33" s="114"/>
      <c r="C33" s="114" t="b">
        <v>0</v>
      </c>
      <c r="D33" s="17" t="str">
        <f t="shared" si="3"/>
        <v>0</v>
      </c>
      <c r="E33" s="254" t="str">
        <f t="shared" si="4"/>
        <v/>
      </c>
      <c r="F33" s="18"/>
      <c r="G33" s="348"/>
      <c r="H33" s="533"/>
    </row>
    <row r="34" spans="1:8" ht="30" x14ac:dyDescent="0.25">
      <c r="A34" s="355" t="s">
        <v>371</v>
      </c>
      <c r="B34" s="205" t="s">
        <v>372</v>
      </c>
      <c r="C34" s="132"/>
      <c r="D34" s="133"/>
      <c r="E34" s="251"/>
      <c r="F34" s="134"/>
      <c r="G34" s="346" t="s">
        <v>373</v>
      </c>
      <c r="H34" s="531"/>
    </row>
    <row r="35" spans="1:8" ht="30.75" customHeight="1" x14ac:dyDescent="0.25">
      <c r="A35" s="356"/>
      <c r="B35" s="114"/>
      <c r="C35" s="114">
        <v>3</v>
      </c>
      <c r="D35" s="17" t="str">
        <f>IF(C35=1, "0", "0")</f>
        <v>0</v>
      </c>
      <c r="E35" s="266" t="s">
        <v>289</v>
      </c>
      <c r="F35" s="206">
        <f>IF($C$35=2,1,IF($C$35=3,D37+D38+D39+D40+D41+D42+D43+D44+D45, 0))</f>
        <v>4.5</v>
      </c>
      <c r="G35" s="347"/>
      <c r="H35" s="532"/>
    </row>
    <row r="36" spans="1:8" ht="49.5" customHeight="1" x14ac:dyDescent="0.25">
      <c r="A36" s="356"/>
      <c r="B36" s="114"/>
      <c r="C36" s="114"/>
      <c r="D36" s="17" t="str">
        <f>IF(C35=2, "1", "0")</f>
        <v>0</v>
      </c>
      <c r="E36" s="254"/>
      <c r="F36" s="18"/>
      <c r="G36" s="347"/>
      <c r="H36" s="532"/>
    </row>
    <row r="37" spans="1:8" ht="41.25" customHeight="1" x14ac:dyDescent="0.25">
      <c r="A37" s="356"/>
      <c r="B37" s="114"/>
      <c r="C37" s="114"/>
      <c r="D37" s="17" t="str">
        <f>IF(C35=3, "2", "0")</f>
        <v>2</v>
      </c>
      <c r="E37" s="254"/>
      <c r="F37" s="18"/>
      <c r="G37" s="347"/>
      <c r="H37" s="532"/>
    </row>
    <row r="38" spans="1:8" ht="35.25" customHeight="1" x14ac:dyDescent="0.25">
      <c r="A38" s="356"/>
      <c r="B38" s="114"/>
      <c r="C38" s="114" t="b">
        <v>1</v>
      </c>
      <c r="D38" s="17" t="str">
        <f>IF(AND($C$35=3, C38=TRUE), ".5", "0")</f>
        <v>.5</v>
      </c>
      <c r="E38" s="254" t="str">
        <f>IF(AND($C$35&lt;&gt;3, C38=TRUE),"ERROR", "")</f>
        <v/>
      </c>
      <c r="F38" s="18"/>
      <c r="G38" s="347"/>
      <c r="H38" s="532"/>
    </row>
    <row r="39" spans="1:8" ht="32.25" customHeight="1" x14ac:dyDescent="0.25">
      <c r="A39" s="356"/>
      <c r="B39" s="114"/>
      <c r="C39" s="114" t="b">
        <v>1</v>
      </c>
      <c r="D39" s="17" t="str">
        <f t="shared" ref="D39:D45" si="5">IF(AND($C$35=3, C39=TRUE), ".5", "0")</f>
        <v>.5</v>
      </c>
      <c r="E39" s="254" t="str">
        <f t="shared" ref="E39:E45" si="6">IF(AND($C$35&lt;&gt;3, C39=TRUE),"ERROR", "")</f>
        <v/>
      </c>
      <c r="F39" s="18"/>
      <c r="G39" s="347"/>
      <c r="H39" s="532"/>
    </row>
    <row r="40" spans="1:8" ht="33.75" customHeight="1" x14ac:dyDescent="0.25">
      <c r="A40" s="356"/>
      <c r="B40" s="114"/>
      <c r="C40" s="114" t="b">
        <v>1</v>
      </c>
      <c r="D40" s="17" t="str">
        <f t="shared" si="5"/>
        <v>.5</v>
      </c>
      <c r="E40" s="254" t="str">
        <f t="shared" si="6"/>
        <v/>
      </c>
      <c r="F40" s="18"/>
      <c r="G40" s="347"/>
      <c r="H40" s="532"/>
    </row>
    <row r="41" spans="1:8" ht="32.25" customHeight="1" x14ac:dyDescent="0.25">
      <c r="A41" s="356"/>
      <c r="B41" s="114"/>
      <c r="C41" s="114" t="b">
        <v>1</v>
      </c>
      <c r="D41" s="17" t="str">
        <f t="shared" si="5"/>
        <v>.5</v>
      </c>
      <c r="E41" s="254" t="str">
        <f t="shared" si="6"/>
        <v/>
      </c>
      <c r="F41" s="18"/>
      <c r="G41" s="347"/>
      <c r="H41" s="532"/>
    </row>
    <row r="42" spans="1:8" ht="31.5" customHeight="1" x14ac:dyDescent="0.25">
      <c r="A42" s="356"/>
      <c r="B42" s="114"/>
      <c r="C42" s="114" t="b">
        <v>1</v>
      </c>
      <c r="D42" s="17" t="str">
        <f t="shared" si="5"/>
        <v>.5</v>
      </c>
      <c r="E42" s="254" t="str">
        <f t="shared" si="6"/>
        <v/>
      </c>
      <c r="F42" s="18"/>
      <c r="G42" s="347"/>
      <c r="H42" s="532"/>
    </row>
    <row r="43" spans="1:8" ht="30" customHeight="1" x14ac:dyDescent="0.25">
      <c r="A43" s="356"/>
      <c r="B43" s="114"/>
      <c r="C43" s="114" t="b">
        <v>0</v>
      </c>
      <c r="D43" s="17" t="str">
        <f t="shared" si="5"/>
        <v>0</v>
      </c>
      <c r="E43" s="254" t="str">
        <f t="shared" si="6"/>
        <v/>
      </c>
      <c r="F43" s="18"/>
      <c r="G43" s="347"/>
      <c r="H43" s="532"/>
    </row>
    <row r="44" spans="1:8" ht="30" customHeight="1" x14ac:dyDescent="0.25">
      <c r="A44" s="356"/>
      <c r="B44" s="114"/>
      <c r="C44" s="114" t="b">
        <v>0</v>
      </c>
      <c r="D44" s="17" t="str">
        <f t="shared" si="5"/>
        <v>0</v>
      </c>
      <c r="E44" s="254" t="str">
        <f t="shared" si="6"/>
        <v/>
      </c>
      <c r="F44" s="18"/>
      <c r="G44" s="347"/>
      <c r="H44" s="532"/>
    </row>
    <row r="45" spans="1:8" ht="30" customHeight="1" thickBot="1" x14ac:dyDescent="0.3">
      <c r="A45" s="356"/>
      <c r="B45" s="114"/>
      <c r="C45" s="114" t="b">
        <v>0</v>
      </c>
      <c r="D45" s="17" t="str">
        <f t="shared" si="5"/>
        <v>0</v>
      </c>
      <c r="E45" s="254" t="str">
        <f t="shared" si="6"/>
        <v/>
      </c>
      <c r="F45" s="18"/>
      <c r="G45" s="348"/>
      <c r="H45" s="533"/>
    </row>
    <row r="46" spans="1:8" ht="30" customHeight="1" x14ac:dyDescent="0.25">
      <c r="A46" s="355" t="s">
        <v>374</v>
      </c>
      <c r="B46" s="178"/>
      <c r="C46" s="132"/>
      <c r="D46" s="133"/>
      <c r="E46" s="251"/>
      <c r="F46" s="134"/>
      <c r="G46" s="540" t="s">
        <v>375</v>
      </c>
      <c r="H46" s="531"/>
    </row>
    <row r="47" spans="1:8" ht="48" customHeight="1" x14ac:dyDescent="0.25">
      <c r="A47" s="356"/>
      <c r="B47" s="114"/>
      <c r="C47" s="114">
        <v>2</v>
      </c>
      <c r="D47" s="17" t="str">
        <f>IF(C47=1, "0", "0")</f>
        <v>0</v>
      </c>
      <c r="E47" s="266" t="s">
        <v>291</v>
      </c>
      <c r="F47" s="206">
        <f>D47+D48+D49</f>
        <v>3</v>
      </c>
      <c r="G47" s="347"/>
      <c r="H47" s="532"/>
    </row>
    <row r="48" spans="1:8" ht="52.5" customHeight="1" x14ac:dyDescent="0.25">
      <c r="A48" s="356"/>
      <c r="B48" s="114"/>
      <c r="C48" s="114"/>
      <c r="D48" s="17" t="str">
        <f>IF(C47=2, "3", "0")</f>
        <v>3</v>
      </c>
      <c r="E48" s="254"/>
      <c r="F48" s="18"/>
      <c r="G48" s="347"/>
      <c r="H48" s="532"/>
    </row>
    <row r="49" spans="1:8" ht="61.5" customHeight="1" thickBot="1" x14ac:dyDescent="0.3">
      <c r="A49" s="356"/>
      <c r="B49" s="114"/>
      <c r="C49" s="114"/>
      <c r="D49" s="17" t="str">
        <f>IF(C47=3, "4", "0")</f>
        <v>0</v>
      </c>
      <c r="E49" s="255"/>
      <c r="F49" s="18"/>
      <c r="G49" s="541"/>
      <c r="H49" s="532"/>
    </row>
    <row r="50" spans="1:8" ht="26.25" customHeight="1" thickBot="1" x14ac:dyDescent="0.3">
      <c r="A50" s="542" t="s">
        <v>376</v>
      </c>
      <c r="B50" s="543"/>
      <c r="C50" s="543"/>
      <c r="D50" s="543"/>
      <c r="E50" s="543"/>
      <c r="F50" s="180">
        <f>F23+F29+F35+F47</f>
        <v>7.5</v>
      </c>
      <c r="G50" s="146"/>
      <c r="H50" s="207"/>
    </row>
    <row r="51" spans="1:8" ht="30" customHeight="1" x14ac:dyDescent="0.25"/>
    <row r="52" spans="1:8" ht="30" customHeight="1" x14ac:dyDescent="0.25">
      <c r="A52" s="544" t="s">
        <v>377</v>
      </c>
      <c r="B52" s="544"/>
      <c r="C52" s="544"/>
      <c r="D52" s="544"/>
      <c r="E52" s="544"/>
      <c r="F52" s="544"/>
      <c r="G52" s="544"/>
      <c r="H52" s="544"/>
    </row>
    <row r="53" spans="1:8" ht="30" customHeight="1" x14ac:dyDescent="0.25"/>
    <row r="223" spans="3:3" x14ac:dyDescent="0.25">
      <c r="C223" s="113" t="b">
        <v>1</v>
      </c>
    </row>
  </sheetData>
  <sheetProtection password="CDBA" sheet="1" scenarios="1" formatCells="0" formatColumns="0" formatRows="0"/>
  <mergeCells count="29">
    <mergeCell ref="A46:A49"/>
    <mergeCell ref="G46:G49"/>
    <mergeCell ref="H46:H49"/>
    <mergeCell ref="A50:E50"/>
    <mergeCell ref="A52:H52"/>
    <mergeCell ref="A28:A33"/>
    <mergeCell ref="G28:G33"/>
    <mergeCell ref="H28:H33"/>
    <mergeCell ref="A34:A45"/>
    <mergeCell ref="G34:G45"/>
    <mergeCell ref="H34:H45"/>
    <mergeCell ref="A20:E20"/>
    <mergeCell ref="B21:H21"/>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7409"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7410"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7411"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7412"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7413"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7414"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7415"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7416"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7417"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7418"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7419"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7420"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7421"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7422"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17423"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7424"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17425"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7426"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7427"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7428"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7429"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17430"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7431"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7432"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7433"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7434"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7435"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7436"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7437"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7438"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7439"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7440"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7441"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7442"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7443"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7444"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7445"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7446"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7447"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7448"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7449"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7450"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7451"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7452"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7453"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7454"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7455"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55" sqref="H55:H60"/>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customWidth="1"/>
  </cols>
  <sheetData>
    <row r="1" spans="1:8" ht="30" customHeight="1" thickBot="1" x14ac:dyDescent="0.4">
      <c r="A1" s="525" t="s">
        <v>378</v>
      </c>
      <c r="B1" s="526"/>
      <c r="C1" s="526"/>
      <c r="D1" s="526"/>
      <c r="E1" s="526"/>
      <c r="F1" s="526"/>
      <c r="G1" s="526"/>
      <c r="H1" s="527"/>
    </row>
    <row r="2" spans="1:8" ht="40.5" customHeight="1" thickBot="1" x14ac:dyDescent="0.3">
      <c r="A2" s="545" t="s">
        <v>379</v>
      </c>
      <c r="B2" s="546"/>
      <c r="C2" s="546"/>
      <c r="D2" s="546"/>
      <c r="E2" s="546"/>
      <c r="F2" s="546"/>
      <c r="G2" s="546"/>
      <c r="H2" s="547"/>
    </row>
    <row r="3" spans="1:8" ht="60" customHeight="1" thickBot="1" x14ac:dyDescent="0.3">
      <c r="A3" s="355" t="s">
        <v>380</v>
      </c>
      <c r="B3" s="528"/>
      <c r="C3" s="528"/>
      <c r="D3" s="528"/>
      <c r="E3" s="528"/>
      <c r="F3" s="530"/>
      <c r="G3" s="195" t="s">
        <v>254</v>
      </c>
      <c r="H3" s="145" t="s">
        <v>255</v>
      </c>
    </row>
    <row r="4" spans="1:8" ht="30" customHeight="1" x14ac:dyDescent="0.25">
      <c r="A4" s="548" t="s">
        <v>381</v>
      </c>
      <c r="B4" s="208"/>
      <c r="C4" s="209">
        <v>2</v>
      </c>
      <c r="D4" s="133" t="str">
        <f>IF(C4=1, "6", "0")</f>
        <v>0</v>
      </c>
      <c r="E4" s="267" t="s">
        <v>284</v>
      </c>
      <c r="F4" s="197">
        <f>IF(C4=1, 6, IF(C4=2, 6-D5, 0))</f>
        <v>1</v>
      </c>
      <c r="G4" s="346" t="s">
        <v>441</v>
      </c>
      <c r="H4" s="531"/>
    </row>
    <row r="5" spans="1:8" ht="42" customHeight="1" x14ac:dyDescent="0.25">
      <c r="A5" s="549"/>
      <c r="B5" s="210"/>
      <c r="C5" s="210"/>
      <c r="D5" s="211">
        <f>D6+D7+D8+D9+D10+D11</f>
        <v>5</v>
      </c>
      <c r="E5" s="268"/>
      <c r="F5" s="212"/>
      <c r="G5" s="347"/>
      <c r="H5" s="532"/>
    </row>
    <row r="6" spans="1:8" ht="30" customHeight="1" x14ac:dyDescent="0.25">
      <c r="A6" s="549"/>
      <c r="B6" s="210"/>
      <c r="C6" s="210" t="b">
        <v>1</v>
      </c>
      <c r="D6" s="211" t="str">
        <f t="shared" ref="D6:D11" si="0">IF(AND($C$4=2,C6=TRUE), "1", "0")</f>
        <v>1</v>
      </c>
      <c r="E6" s="268" t="str">
        <f t="shared" ref="E6:E11" si="1">IF(AND($C$4&lt;&gt;2, C6=TRUE),"ERROR","")</f>
        <v/>
      </c>
      <c r="F6" s="212"/>
      <c r="G6" s="347"/>
      <c r="H6" s="532"/>
    </row>
    <row r="7" spans="1:8" ht="30" customHeight="1" x14ac:dyDescent="0.25">
      <c r="A7" s="549"/>
      <c r="B7" s="210"/>
      <c r="C7" s="210" t="b">
        <v>0</v>
      </c>
      <c r="D7" s="211" t="str">
        <f t="shared" si="0"/>
        <v>0</v>
      </c>
      <c r="E7" s="268" t="str">
        <f t="shared" si="1"/>
        <v/>
      </c>
      <c r="F7" s="212"/>
      <c r="G7" s="347"/>
      <c r="H7" s="532"/>
    </row>
    <row r="8" spans="1:8" ht="30" customHeight="1" x14ac:dyDescent="0.25">
      <c r="A8" s="549"/>
      <c r="B8" s="210"/>
      <c r="C8" s="210" t="b">
        <v>1</v>
      </c>
      <c r="D8" s="211" t="str">
        <f t="shared" si="0"/>
        <v>1</v>
      </c>
      <c r="E8" s="268" t="str">
        <f t="shared" si="1"/>
        <v/>
      </c>
      <c r="F8" s="212"/>
      <c r="G8" s="347"/>
      <c r="H8" s="532"/>
    </row>
    <row r="9" spans="1:8" ht="30" customHeight="1" x14ac:dyDescent="0.25">
      <c r="A9" s="549"/>
      <c r="B9" s="210"/>
      <c r="C9" s="210" t="b">
        <v>1</v>
      </c>
      <c r="D9" s="211" t="str">
        <f t="shared" si="0"/>
        <v>1</v>
      </c>
      <c r="E9" s="268" t="str">
        <f t="shared" si="1"/>
        <v/>
      </c>
      <c r="F9" s="212"/>
      <c r="G9" s="347"/>
      <c r="H9" s="532"/>
    </row>
    <row r="10" spans="1:8" ht="30" customHeight="1" x14ac:dyDescent="0.25">
      <c r="A10" s="549"/>
      <c r="B10" s="210"/>
      <c r="C10" s="210" t="b">
        <v>1</v>
      </c>
      <c r="D10" s="211" t="str">
        <f t="shared" si="0"/>
        <v>1</v>
      </c>
      <c r="E10" s="268" t="str">
        <f t="shared" si="1"/>
        <v/>
      </c>
      <c r="F10" s="212"/>
      <c r="G10" s="347"/>
      <c r="H10" s="532"/>
    </row>
    <row r="11" spans="1:8" ht="38.25" customHeight="1" thickBot="1" x14ac:dyDescent="0.3">
      <c r="A11" s="549"/>
      <c r="B11" s="210"/>
      <c r="C11" s="210" t="b">
        <v>1</v>
      </c>
      <c r="D11" s="211" t="str">
        <f t="shared" si="0"/>
        <v>1</v>
      </c>
      <c r="E11" s="268" t="str">
        <f t="shared" si="1"/>
        <v/>
      </c>
      <c r="F11" s="212"/>
      <c r="G11" s="348"/>
      <c r="H11" s="533"/>
    </row>
    <row r="12" spans="1:8" ht="30" customHeight="1" x14ac:dyDescent="0.25">
      <c r="A12" s="550" t="s">
        <v>382</v>
      </c>
      <c r="B12" s="208"/>
      <c r="C12" s="208">
        <v>2</v>
      </c>
      <c r="D12" s="133" t="str">
        <f>IF(C12=1, "0", "0")</f>
        <v>0</v>
      </c>
      <c r="E12" s="269" t="s">
        <v>287</v>
      </c>
      <c r="F12" s="213">
        <f>IF(AND(C12=2,D14+D15+D16+D17+D18+D19+D20+D21&gt;=6), 6, D14+D15+D16+D17+D18+D19+D20+D21)</f>
        <v>4</v>
      </c>
      <c r="G12" s="365" t="s">
        <v>442</v>
      </c>
      <c r="H12" s="531"/>
    </row>
    <row r="13" spans="1:8" ht="30" customHeight="1" x14ac:dyDescent="0.25">
      <c r="A13" s="551"/>
      <c r="B13" s="210"/>
      <c r="C13" s="210"/>
      <c r="D13" s="17"/>
      <c r="E13" s="268"/>
      <c r="F13" s="212"/>
      <c r="G13" s="366"/>
      <c r="H13" s="532"/>
    </row>
    <row r="14" spans="1:8" ht="30" customHeight="1" x14ac:dyDescent="0.25">
      <c r="A14" s="551"/>
      <c r="B14" s="210"/>
      <c r="C14" s="210" t="b">
        <v>1</v>
      </c>
      <c r="D14" s="211" t="str">
        <f t="shared" ref="D14:D21" si="2">IF(AND($C$12=2,C14=TRUE), "1", "0")</f>
        <v>1</v>
      </c>
      <c r="E14" s="254" t="str">
        <f t="shared" ref="E14:E21" si="3">IF(AND($C$12&lt;&gt;2, C14=TRUE),"ERROR","")</f>
        <v/>
      </c>
      <c r="F14" s="212"/>
      <c r="G14" s="366"/>
      <c r="H14" s="532"/>
    </row>
    <row r="15" spans="1:8" ht="30" customHeight="1" x14ac:dyDescent="0.25">
      <c r="A15" s="551"/>
      <c r="B15" s="210"/>
      <c r="C15" s="210" t="b">
        <v>0</v>
      </c>
      <c r="D15" s="211" t="str">
        <f t="shared" si="2"/>
        <v>0</v>
      </c>
      <c r="E15" s="254" t="str">
        <f t="shared" si="3"/>
        <v/>
      </c>
      <c r="F15" s="212"/>
      <c r="G15" s="366"/>
      <c r="H15" s="532"/>
    </row>
    <row r="16" spans="1:8" ht="30" customHeight="1" x14ac:dyDescent="0.25">
      <c r="A16" s="551"/>
      <c r="B16" s="210"/>
      <c r="C16" s="210" t="b">
        <v>0</v>
      </c>
      <c r="D16" s="211" t="str">
        <f t="shared" si="2"/>
        <v>0</v>
      </c>
      <c r="E16" s="254" t="str">
        <f t="shared" si="3"/>
        <v/>
      </c>
      <c r="F16" s="212"/>
      <c r="G16" s="366"/>
      <c r="H16" s="532"/>
    </row>
    <row r="17" spans="1:8" ht="30" customHeight="1" x14ac:dyDescent="0.25">
      <c r="A17" s="551"/>
      <c r="B17" s="210"/>
      <c r="C17" s="210" t="b">
        <v>0</v>
      </c>
      <c r="D17" s="211" t="str">
        <f t="shared" si="2"/>
        <v>0</v>
      </c>
      <c r="E17" s="254" t="str">
        <f t="shared" si="3"/>
        <v/>
      </c>
      <c r="F17" s="212"/>
      <c r="G17" s="366"/>
      <c r="H17" s="532"/>
    </row>
    <row r="18" spans="1:8" ht="30" customHeight="1" x14ac:dyDescent="0.25">
      <c r="A18" s="551"/>
      <c r="B18" s="210"/>
      <c r="C18" s="210" t="b">
        <v>0</v>
      </c>
      <c r="D18" s="211" t="str">
        <f t="shared" si="2"/>
        <v>0</v>
      </c>
      <c r="E18" s="254" t="str">
        <f t="shared" si="3"/>
        <v/>
      </c>
      <c r="F18" s="212"/>
      <c r="G18" s="366"/>
      <c r="H18" s="532"/>
    </row>
    <row r="19" spans="1:8" ht="30" customHeight="1" x14ac:dyDescent="0.25">
      <c r="A19" s="551"/>
      <c r="B19" s="210"/>
      <c r="C19" s="210" t="b">
        <v>1</v>
      </c>
      <c r="D19" s="211" t="str">
        <f t="shared" si="2"/>
        <v>1</v>
      </c>
      <c r="E19" s="254" t="str">
        <f t="shared" si="3"/>
        <v/>
      </c>
      <c r="F19" s="212"/>
      <c r="G19" s="366"/>
      <c r="H19" s="532"/>
    </row>
    <row r="20" spans="1:8" ht="30" customHeight="1" x14ac:dyDescent="0.25">
      <c r="A20" s="551"/>
      <c r="B20" s="210"/>
      <c r="C20" s="210" t="b">
        <v>1</v>
      </c>
      <c r="D20" s="211" t="str">
        <f t="shared" si="2"/>
        <v>1</v>
      </c>
      <c r="E20" s="254" t="str">
        <f t="shared" si="3"/>
        <v/>
      </c>
      <c r="F20" s="212"/>
      <c r="G20" s="366"/>
      <c r="H20" s="532"/>
    </row>
    <row r="21" spans="1:8" ht="30" customHeight="1" thickBot="1" x14ac:dyDescent="0.3">
      <c r="A21" s="551"/>
      <c r="B21" s="210"/>
      <c r="C21" s="210" t="b">
        <v>1</v>
      </c>
      <c r="D21" s="211" t="str">
        <f t="shared" si="2"/>
        <v>1</v>
      </c>
      <c r="E21" s="254" t="str">
        <f t="shared" si="3"/>
        <v/>
      </c>
      <c r="F21" s="212"/>
      <c r="G21" s="367"/>
      <c r="H21" s="533"/>
    </row>
    <row r="22" spans="1:8" ht="30" customHeight="1" x14ac:dyDescent="0.25">
      <c r="A22" s="355" t="s">
        <v>383</v>
      </c>
      <c r="B22" s="208"/>
      <c r="C22" s="208">
        <v>2</v>
      </c>
      <c r="D22" s="133" t="str">
        <f>IF(C22=1, "0", "0")</f>
        <v>0</v>
      </c>
      <c r="E22" s="269" t="s">
        <v>289</v>
      </c>
      <c r="F22" s="213">
        <f>IF($C$22=2,D23+D24+D25+D26+D27, 0)</f>
        <v>4</v>
      </c>
      <c r="G22" s="365" t="s">
        <v>445</v>
      </c>
      <c r="H22" s="531"/>
    </row>
    <row r="23" spans="1:8" ht="41.25" customHeight="1" x14ac:dyDescent="0.25">
      <c r="A23" s="356"/>
      <c r="B23" s="210"/>
      <c r="C23" s="210"/>
      <c r="D23" s="17"/>
      <c r="E23" s="268"/>
      <c r="F23" s="212"/>
      <c r="G23" s="366"/>
      <c r="H23" s="532"/>
    </row>
    <row r="24" spans="1:8" ht="36.75" customHeight="1" x14ac:dyDescent="0.25">
      <c r="A24" s="356"/>
      <c r="B24" s="210"/>
      <c r="C24" s="210" t="b">
        <v>1</v>
      </c>
      <c r="D24" s="211" t="str">
        <f>IF(AND($C$22=2,C24=TRUE), "1", "0")</f>
        <v>1</v>
      </c>
      <c r="E24" s="254" t="str">
        <f>IF(AND($C$22&lt;&gt;2, C24=TRUE),"ERROR","")</f>
        <v/>
      </c>
      <c r="F24" s="212"/>
      <c r="G24" s="366"/>
      <c r="H24" s="532"/>
    </row>
    <row r="25" spans="1:8" ht="30" customHeight="1" x14ac:dyDescent="0.25">
      <c r="A25" s="356"/>
      <c r="B25" s="210"/>
      <c r="C25" s="210" t="b">
        <v>1</v>
      </c>
      <c r="D25" s="211" t="str">
        <f>IF(AND($C$22=2,C25=TRUE), "1", "0")</f>
        <v>1</v>
      </c>
      <c r="E25" s="254" t="str">
        <f>IF(AND($C$22&lt;&gt;2, C25=TRUE),"ERROR","")</f>
        <v/>
      </c>
      <c r="F25" s="212"/>
      <c r="G25" s="366"/>
      <c r="H25" s="532"/>
    </row>
    <row r="26" spans="1:8" ht="36.75" customHeight="1" x14ac:dyDescent="0.25">
      <c r="A26" s="356"/>
      <c r="B26" s="210"/>
      <c r="C26" s="210" t="b">
        <v>1</v>
      </c>
      <c r="D26" s="211" t="str">
        <f>IF(AND($C$22=2,C26=TRUE), "1", "0")</f>
        <v>1</v>
      </c>
      <c r="E26" s="254" t="str">
        <f>IF(AND($C$22&lt;&gt;2, C26=TRUE),"ERROR","")</f>
        <v/>
      </c>
      <c r="F26" s="212"/>
      <c r="G26" s="366"/>
      <c r="H26" s="532"/>
    </row>
    <row r="27" spans="1:8" ht="39.75" customHeight="1" thickBot="1" x14ac:dyDescent="0.3">
      <c r="A27" s="356"/>
      <c r="B27" s="210"/>
      <c r="C27" s="210" t="b">
        <v>1</v>
      </c>
      <c r="D27" s="211" t="str">
        <f>IF(AND($C$22=2,C27=TRUE), "1", "0")</f>
        <v>1</v>
      </c>
      <c r="E27" s="254" t="str">
        <f>IF(AND($C$22&lt;&gt;2, C27=TRUE),"ERROR","")</f>
        <v/>
      </c>
      <c r="F27" s="212"/>
      <c r="G27" s="367"/>
      <c r="H27" s="533"/>
    </row>
    <row r="28" spans="1:8" ht="30" customHeight="1" x14ac:dyDescent="0.25">
      <c r="A28" s="552" t="s">
        <v>384</v>
      </c>
      <c r="B28" s="132"/>
      <c r="C28" s="132">
        <v>2</v>
      </c>
      <c r="D28" s="133" t="str">
        <f>IF(C28=1, "0", "0")</f>
        <v>0</v>
      </c>
      <c r="E28" s="265" t="s">
        <v>291</v>
      </c>
      <c r="F28" s="213">
        <f>IF($C$28=2,D29+D30+D31, 0)</f>
        <v>4</v>
      </c>
      <c r="G28" s="365" t="s">
        <v>443</v>
      </c>
      <c r="H28" s="531"/>
    </row>
    <row r="29" spans="1:8" ht="30" customHeight="1" x14ac:dyDescent="0.25">
      <c r="A29" s="553"/>
      <c r="B29" s="114"/>
      <c r="C29" s="114"/>
      <c r="D29" s="17" t="str">
        <f>IF(C28=2, "2", "0")</f>
        <v>2</v>
      </c>
      <c r="E29" s="254"/>
      <c r="F29" s="18"/>
      <c r="G29" s="366"/>
      <c r="H29" s="532"/>
    </row>
    <row r="30" spans="1:8" ht="38.25" customHeight="1" x14ac:dyDescent="0.25">
      <c r="A30" s="553"/>
      <c r="B30" s="114"/>
      <c r="C30" s="114" t="b">
        <v>1</v>
      </c>
      <c r="D30" s="211" t="str">
        <f>IF(AND($C$28=2,C30=TRUE), "1", "0")</f>
        <v>1</v>
      </c>
      <c r="E30" s="254" t="str">
        <f>IF(AND($C$28&lt;&gt;2, C30=TRUE),"ERROR","")</f>
        <v/>
      </c>
      <c r="F30" s="199"/>
      <c r="G30" s="366"/>
      <c r="H30" s="532"/>
    </row>
    <row r="31" spans="1:8" ht="39" customHeight="1" thickBot="1" x14ac:dyDescent="0.3">
      <c r="A31" s="554"/>
      <c r="B31" s="135"/>
      <c r="C31" s="135" t="b">
        <v>1</v>
      </c>
      <c r="D31" s="214" t="str">
        <f>IF(AND($C$28=2,C31=TRUE), "1", "0")</f>
        <v>1</v>
      </c>
      <c r="E31" s="255" t="str">
        <f>IF(AND($C$28&lt;&gt;2, C31=TRUE),"ERROR","")</f>
        <v/>
      </c>
      <c r="F31" s="137"/>
      <c r="G31" s="367"/>
      <c r="H31" s="534"/>
    </row>
    <row r="32" spans="1:8" ht="30" customHeight="1" thickBot="1" x14ac:dyDescent="0.3">
      <c r="A32" s="542" t="s">
        <v>385</v>
      </c>
      <c r="B32" s="543"/>
      <c r="C32" s="543"/>
      <c r="D32" s="543"/>
      <c r="E32" s="543"/>
      <c r="F32" s="180">
        <f>F4+F12+F22+F28</f>
        <v>13</v>
      </c>
      <c r="G32" s="181"/>
      <c r="H32" s="182"/>
    </row>
    <row r="33" spans="1:10" ht="30" customHeight="1" thickBot="1" x14ac:dyDescent="0.3">
      <c r="A33" s="555"/>
      <c r="B33" s="555"/>
      <c r="C33" s="555"/>
      <c r="D33" s="555"/>
      <c r="E33" s="555"/>
      <c r="F33" s="555"/>
      <c r="G33" s="555"/>
      <c r="H33" s="555"/>
    </row>
    <row r="34" spans="1:10" ht="77.45" customHeight="1" thickBot="1" x14ac:dyDescent="0.3">
      <c r="A34" s="511" t="s">
        <v>386</v>
      </c>
      <c r="B34" s="490"/>
      <c r="C34" s="490"/>
      <c r="D34" s="490"/>
      <c r="E34" s="490"/>
      <c r="F34" s="512"/>
      <c r="G34" s="185" t="s">
        <v>254</v>
      </c>
      <c r="H34" s="186" t="s">
        <v>255</v>
      </c>
      <c r="J34" s="215"/>
    </row>
    <row r="35" spans="1:10" ht="26.25" customHeight="1" x14ac:dyDescent="0.25">
      <c r="A35" s="444" t="s">
        <v>387</v>
      </c>
      <c r="B35" s="216"/>
      <c r="C35" s="178">
        <v>2</v>
      </c>
      <c r="D35" s="133" t="str">
        <f>IF(C35=1, "0", "0")</f>
        <v>0</v>
      </c>
      <c r="E35" s="269" t="s">
        <v>388</v>
      </c>
      <c r="F35" s="213">
        <f>IF($C$35=2,D36+D37+D38+D39+D40, 0)</f>
        <v>4</v>
      </c>
      <c r="G35" s="365" t="s">
        <v>444</v>
      </c>
      <c r="H35" s="531"/>
    </row>
    <row r="36" spans="1:10" ht="27" customHeight="1" x14ac:dyDescent="0.25">
      <c r="A36" s="445"/>
      <c r="B36" s="1"/>
      <c r="C36" s="114"/>
      <c r="D36" s="217"/>
      <c r="E36" s="254"/>
      <c r="F36" s="18"/>
      <c r="G36" s="366"/>
      <c r="H36" s="532"/>
    </row>
    <row r="37" spans="1:10" ht="30.75" customHeight="1" x14ac:dyDescent="0.25">
      <c r="A37" s="445"/>
      <c r="B37" s="1"/>
      <c r="C37" s="114" t="b">
        <v>1</v>
      </c>
      <c r="D37" s="211" t="str">
        <f>IF(AND($C$35=2,C37=TRUE), "1", "0")</f>
        <v>1</v>
      </c>
      <c r="E37" s="270" t="str">
        <f>IF(AND($C$35&lt;&gt;2, C37=TRUE),"ERROR","")</f>
        <v/>
      </c>
      <c r="F37" s="206"/>
      <c r="G37" s="366"/>
      <c r="H37" s="532"/>
    </row>
    <row r="38" spans="1:10" ht="32.25" customHeight="1" x14ac:dyDescent="0.25">
      <c r="A38" s="445"/>
      <c r="B38" s="1"/>
      <c r="C38" s="114" t="b">
        <v>1</v>
      </c>
      <c r="D38" s="211" t="str">
        <f>IF(AND($C$35=2,C38=TRUE), "1", "0")</f>
        <v>1</v>
      </c>
      <c r="E38" s="270" t="str">
        <f>IF(AND($C$35&lt;&gt;2, C38=TRUE),"ERROR","")</f>
        <v/>
      </c>
      <c r="F38" s="18"/>
      <c r="G38" s="366"/>
      <c r="H38" s="532"/>
    </row>
    <row r="39" spans="1:10" ht="30" customHeight="1" x14ac:dyDescent="0.25">
      <c r="A39" s="445"/>
      <c r="B39" s="1"/>
      <c r="C39" s="114" t="b">
        <v>1</v>
      </c>
      <c r="D39" s="211" t="str">
        <f>IF(AND($C$35=2,C39=TRUE), "1", "0")</f>
        <v>1</v>
      </c>
      <c r="E39" s="270" t="str">
        <f>IF(AND($C$35&lt;&gt;2, C39=TRUE),"ERROR","")</f>
        <v/>
      </c>
      <c r="F39" s="18"/>
      <c r="G39" s="366"/>
      <c r="H39" s="532"/>
    </row>
    <row r="40" spans="1:10" ht="38.25" customHeight="1" thickBot="1" x14ac:dyDescent="0.3">
      <c r="A40" s="445"/>
      <c r="B40" s="1"/>
      <c r="C40" s="114" t="b">
        <v>1</v>
      </c>
      <c r="D40" s="211" t="str">
        <f>IF(AND($C$35=2,C40=TRUE), "1", "0")</f>
        <v>1</v>
      </c>
      <c r="E40" s="270" t="str">
        <f>IF(AND($C$35&lt;&gt;2, C40=TRUE),"ERROR","")</f>
        <v/>
      </c>
      <c r="F40" s="18"/>
      <c r="G40" s="367"/>
      <c r="H40" s="533"/>
    </row>
    <row r="41" spans="1:10" ht="30" customHeight="1" x14ac:dyDescent="0.25">
      <c r="A41" s="444" t="s">
        <v>389</v>
      </c>
      <c r="B41" s="187"/>
      <c r="C41" s="132">
        <v>3</v>
      </c>
      <c r="D41" s="196" t="str">
        <f>IF(C41=1, "0", "0")</f>
        <v>0</v>
      </c>
      <c r="E41" s="265" t="s">
        <v>287</v>
      </c>
      <c r="F41" s="218" t="str">
        <f>IF(C41=1, "0", (IF(C41=2, D42, IF(C41=3, D43,0))))</f>
        <v>4</v>
      </c>
      <c r="G41" s="365" t="s">
        <v>390</v>
      </c>
      <c r="H41" s="531"/>
    </row>
    <row r="42" spans="1:10" ht="37.5" customHeight="1" x14ac:dyDescent="0.25">
      <c r="A42" s="445"/>
      <c r="B42" s="219"/>
      <c r="C42" s="220"/>
      <c r="D42" s="198" t="str">
        <f>IF(C41=2, "2", "0")</f>
        <v>0</v>
      </c>
      <c r="E42" s="271"/>
      <c r="F42" s="221"/>
      <c r="G42" s="366"/>
      <c r="H42" s="532"/>
    </row>
    <row r="43" spans="1:10" ht="39" customHeight="1" thickBot="1" x14ac:dyDescent="0.3">
      <c r="A43" s="445"/>
      <c r="B43" s="222"/>
      <c r="C43" s="223"/>
      <c r="D43" s="198" t="str">
        <f>IF(C41=3, "4", "0")</f>
        <v>4</v>
      </c>
      <c r="E43" s="272"/>
      <c r="F43" s="224"/>
      <c r="G43" s="367"/>
      <c r="H43" s="533"/>
    </row>
    <row r="44" spans="1:10" ht="36.6" customHeight="1" x14ac:dyDescent="0.25">
      <c r="A44" s="444" t="s">
        <v>391</v>
      </c>
      <c r="B44" s="187"/>
      <c r="C44" s="132">
        <v>2</v>
      </c>
      <c r="D44" s="196" t="str">
        <f>IF(C44=1, "0", "0")</f>
        <v>0</v>
      </c>
      <c r="E44" s="265" t="s">
        <v>289</v>
      </c>
      <c r="F44" s="218" t="str">
        <f>IF(C44=1, "0", (IF(C44=2, D45, (IF(C44=3, D46,0)))))</f>
        <v>1</v>
      </c>
      <c r="G44" s="365" t="s">
        <v>392</v>
      </c>
      <c r="H44" s="531"/>
      <c r="I44" s="150"/>
    </row>
    <row r="45" spans="1:10" ht="36.6" customHeight="1" x14ac:dyDescent="0.25">
      <c r="A45" s="445"/>
      <c r="B45" s="170"/>
      <c r="C45" s="225"/>
      <c r="D45" s="198" t="str">
        <f>IF(C44=2, "1", "0")</f>
        <v>1</v>
      </c>
      <c r="E45" s="273"/>
      <c r="F45" s="226"/>
      <c r="G45" s="366"/>
      <c r="H45" s="533"/>
    </row>
    <row r="46" spans="1:10" ht="36.6" customHeight="1" thickBot="1" x14ac:dyDescent="0.3">
      <c r="A46" s="446"/>
      <c r="B46" s="170"/>
      <c r="C46" s="225"/>
      <c r="D46" s="198" t="str">
        <f>IF(C44=3, "2", "0")</f>
        <v>0</v>
      </c>
      <c r="E46" s="273"/>
      <c r="F46" s="226"/>
      <c r="G46" s="367"/>
      <c r="H46" s="227"/>
    </row>
    <row r="47" spans="1:10" ht="30" customHeight="1" x14ac:dyDescent="0.25">
      <c r="A47" s="444" t="s">
        <v>393</v>
      </c>
      <c r="B47" s="228"/>
      <c r="C47" s="132">
        <v>2</v>
      </c>
      <c r="D47" s="133" t="str">
        <f>IF($C$47=1, "0", "0")</f>
        <v>0</v>
      </c>
      <c r="E47" s="265" t="s">
        <v>291</v>
      </c>
      <c r="F47" s="213">
        <f>IF($C$47=2, D49+D50+D51+D52+D53+D54,0)</f>
        <v>2</v>
      </c>
      <c r="G47" s="365" t="s">
        <v>394</v>
      </c>
      <c r="H47" s="531"/>
    </row>
    <row r="48" spans="1:10" ht="39.75" customHeight="1" x14ac:dyDescent="0.25">
      <c r="A48" s="445"/>
      <c r="B48" s="170"/>
      <c r="C48" s="114"/>
      <c r="D48" s="161"/>
      <c r="E48" s="254"/>
      <c r="F48" s="18"/>
      <c r="G48" s="366"/>
      <c r="H48" s="532"/>
    </row>
    <row r="49" spans="1:9" ht="30" customHeight="1" x14ac:dyDescent="0.25">
      <c r="A49" s="445"/>
      <c r="B49" s="170"/>
      <c r="C49" s="114" t="b">
        <v>1</v>
      </c>
      <c r="D49" s="17" t="str">
        <f t="shared" ref="D49:D54" si="4">IF(AND($C$47=2, C49=TRUE), "1", "0")</f>
        <v>1</v>
      </c>
      <c r="E49" s="254" t="str">
        <f t="shared" ref="E49:E54" si="5">IF(AND($C$47&lt;&gt;2,C49=TRUE), "ERROR", "")</f>
        <v/>
      </c>
      <c r="F49" s="18"/>
      <c r="G49" s="366"/>
      <c r="H49" s="532"/>
    </row>
    <row r="50" spans="1:9" ht="30" customHeight="1" x14ac:dyDescent="0.25">
      <c r="A50" s="445"/>
      <c r="B50" s="170"/>
      <c r="C50" s="114" t="b">
        <v>0</v>
      </c>
      <c r="D50" s="17" t="str">
        <f t="shared" si="4"/>
        <v>0</v>
      </c>
      <c r="E50" s="254" t="str">
        <f t="shared" si="5"/>
        <v/>
      </c>
      <c r="F50" s="18"/>
      <c r="G50" s="366"/>
      <c r="H50" s="532"/>
    </row>
    <row r="51" spans="1:9" ht="30" customHeight="1" x14ac:dyDescent="0.25">
      <c r="A51" s="445"/>
      <c r="B51" s="1"/>
      <c r="C51" s="114" t="b">
        <v>1</v>
      </c>
      <c r="D51" s="17" t="str">
        <f t="shared" si="4"/>
        <v>1</v>
      </c>
      <c r="E51" s="254" t="str">
        <f t="shared" si="5"/>
        <v/>
      </c>
      <c r="F51" s="18"/>
      <c r="G51" s="366"/>
      <c r="H51" s="532"/>
    </row>
    <row r="52" spans="1:9" ht="30" customHeight="1" x14ac:dyDescent="0.25">
      <c r="A52" s="445"/>
      <c r="B52" s="1"/>
      <c r="C52" s="114" t="b">
        <v>0</v>
      </c>
      <c r="D52" s="17" t="str">
        <f t="shared" si="4"/>
        <v>0</v>
      </c>
      <c r="E52" s="254" t="str">
        <f t="shared" si="5"/>
        <v/>
      </c>
      <c r="F52" s="18"/>
      <c r="G52" s="366"/>
      <c r="H52" s="532"/>
    </row>
    <row r="53" spans="1:9" ht="30" customHeight="1" x14ac:dyDescent="0.25">
      <c r="A53" s="445"/>
      <c r="B53" s="1"/>
      <c r="C53" s="114" t="b">
        <v>0</v>
      </c>
      <c r="D53" s="17" t="str">
        <f t="shared" si="4"/>
        <v>0</v>
      </c>
      <c r="E53" s="254" t="str">
        <f t="shared" si="5"/>
        <v/>
      </c>
      <c r="F53" s="18"/>
      <c r="G53" s="366"/>
      <c r="H53" s="532"/>
    </row>
    <row r="54" spans="1:9" ht="41.25" customHeight="1" thickBot="1" x14ac:dyDescent="0.3">
      <c r="A54" s="446"/>
      <c r="B54" s="189"/>
      <c r="C54" s="135" t="b">
        <v>0</v>
      </c>
      <c r="D54" s="136" t="str">
        <f t="shared" si="4"/>
        <v>0</v>
      </c>
      <c r="E54" s="255" t="str">
        <f t="shared" si="5"/>
        <v/>
      </c>
      <c r="F54" s="137"/>
      <c r="G54" s="367"/>
      <c r="H54" s="534"/>
    </row>
    <row r="55" spans="1:9" ht="30" customHeight="1" x14ac:dyDescent="0.25">
      <c r="A55" s="444" t="s">
        <v>395</v>
      </c>
      <c r="B55" s="187"/>
      <c r="C55" s="132">
        <v>2</v>
      </c>
      <c r="D55" s="133" t="str">
        <f>IF($C$55=1, "0", "0")</f>
        <v>0</v>
      </c>
      <c r="E55" s="265" t="s">
        <v>396</v>
      </c>
      <c r="F55" s="229">
        <f>IF(C55=2, D57+D58+D59+D60, 0)</f>
        <v>4</v>
      </c>
      <c r="G55" s="365" t="s">
        <v>446</v>
      </c>
      <c r="H55" s="531"/>
      <c r="I55" s="150"/>
    </row>
    <row r="56" spans="1:9" ht="57.75" customHeight="1" x14ac:dyDescent="0.25">
      <c r="A56" s="445"/>
      <c r="B56" s="1"/>
      <c r="C56" s="114"/>
      <c r="D56" s="161"/>
      <c r="E56" s="254"/>
      <c r="F56" s="17"/>
      <c r="G56" s="366"/>
      <c r="H56" s="532"/>
    </row>
    <row r="57" spans="1:9" ht="30" customHeight="1" x14ac:dyDescent="0.25">
      <c r="A57" s="445"/>
      <c r="B57" s="1"/>
      <c r="C57" s="114" t="b">
        <v>1</v>
      </c>
      <c r="D57" s="17" t="str">
        <f>IF(AND($C$55=2, C57=TRUE), "1", "0")</f>
        <v>1</v>
      </c>
      <c r="E57" s="254" t="str">
        <f>IF(AND($C$55&lt;&gt;2, C57=TRUE), "ERROR", "")</f>
        <v/>
      </c>
      <c r="F57" s="17"/>
      <c r="G57" s="366"/>
      <c r="H57" s="532"/>
    </row>
    <row r="58" spans="1:9" ht="30" customHeight="1" x14ac:dyDescent="0.25">
      <c r="A58" s="445"/>
      <c r="B58" s="1"/>
      <c r="C58" s="114" t="b">
        <v>1</v>
      </c>
      <c r="D58" s="17" t="str">
        <f>IF(AND($C$55=2, C58=TRUE), "1", "0")</f>
        <v>1</v>
      </c>
      <c r="E58" s="254" t="str">
        <f>IF(AND($C$55&lt;&gt;2, C58=TRUE), "ERROR", "")</f>
        <v/>
      </c>
      <c r="F58" s="17"/>
      <c r="G58" s="366"/>
      <c r="H58" s="532"/>
    </row>
    <row r="59" spans="1:9" ht="30" customHeight="1" x14ac:dyDescent="0.25">
      <c r="A59" s="445"/>
      <c r="B59" s="230"/>
      <c r="C59" s="114" t="b">
        <v>1</v>
      </c>
      <c r="D59" s="17" t="str">
        <f>IF(AND($C$55=2, C59=TRUE), "1", "0")</f>
        <v>1</v>
      </c>
      <c r="E59" s="254" t="str">
        <f>IF(AND($C$55&lt;&gt;2, C59=TRUE), "ERROR", "")</f>
        <v/>
      </c>
      <c r="F59" s="17"/>
      <c r="G59" s="366"/>
      <c r="H59" s="532"/>
    </row>
    <row r="60" spans="1:9" ht="30" customHeight="1" thickBot="1" x14ac:dyDescent="0.3">
      <c r="A60" s="446"/>
      <c r="B60" s="189"/>
      <c r="C60" s="135" t="b">
        <v>1</v>
      </c>
      <c r="D60" s="136" t="str">
        <f>IF(AND($C$55=2, C60=TRUE), "1", "0")</f>
        <v>1</v>
      </c>
      <c r="E60" s="255" t="str">
        <f>IF(AND($C$55&lt;&gt;2, C60=TRUE), "ERROR", "")</f>
        <v/>
      </c>
      <c r="F60" s="214"/>
      <c r="G60" s="367"/>
      <c r="H60" s="534"/>
    </row>
    <row r="61" spans="1:9" ht="30.75" customHeight="1" thickBot="1" x14ac:dyDescent="0.3">
      <c r="A61" s="500" t="s">
        <v>397</v>
      </c>
      <c r="B61" s="501"/>
      <c r="C61" s="501"/>
      <c r="D61" s="501"/>
      <c r="E61" s="501"/>
      <c r="F61" s="180">
        <f>F35+F41+F44+F47+F55</f>
        <v>15</v>
      </c>
      <c r="G61" s="193"/>
      <c r="H61" s="193"/>
    </row>
    <row r="62" spans="1:9" ht="19.5" customHeight="1" x14ac:dyDescent="0.25">
      <c r="A62" s="231"/>
      <c r="B62" s="1"/>
      <c r="C62" s="1"/>
      <c r="D62" s="1"/>
      <c r="E62" s="1"/>
      <c r="F62" s="1"/>
      <c r="G62" s="1"/>
    </row>
    <row r="63" spans="1:9" ht="25.5" customHeight="1" x14ac:dyDescent="0.25">
      <c r="A63" s="232" t="s">
        <v>398</v>
      </c>
      <c r="C63" s="1"/>
      <c r="D63" s="1"/>
      <c r="E63" s="1"/>
      <c r="F63" s="1"/>
      <c r="G63" s="1"/>
    </row>
    <row r="64" spans="1:9" ht="34.5" customHeight="1" x14ac:dyDescent="0.25">
      <c r="A64" s="231"/>
      <c r="B64" s="1"/>
      <c r="C64" s="1"/>
      <c r="D64" s="1"/>
      <c r="E64" s="1"/>
      <c r="F64" s="1"/>
      <c r="G64" s="1"/>
    </row>
    <row r="65" spans="1:7" x14ac:dyDescent="0.25">
      <c r="A65" s="233"/>
      <c r="B65" s="230"/>
      <c r="C65" s="1"/>
      <c r="D65" s="1"/>
      <c r="E65" s="1"/>
      <c r="F65" s="1"/>
      <c r="G65" s="1"/>
    </row>
    <row r="66" spans="1:7" ht="30.75" customHeight="1" x14ac:dyDescent="0.25">
      <c r="A66" s="233"/>
      <c r="B66" s="1"/>
      <c r="C66" s="1"/>
      <c r="D66" s="1"/>
      <c r="E66" s="234"/>
      <c r="F66" s="235"/>
      <c r="G66" s="1"/>
    </row>
    <row r="67" spans="1:7" ht="39.75" customHeight="1" x14ac:dyDescent="0.25">
      <c r="A67" s="233"/>
      <c r="B67" s="1"/>
      <c r="C67" s="1"/>
      <c r="D67" s="1"/>
      <c r="E67" s="1"/>
      <c r="F67" s="1"/>
      <c r="G67" s="1"/>
    </row>
    <row r="68" spans="1:7" ht="30" customHeight="1" x14ac:dyDescent="0.25">
      <c r="A68" s="233"/>
      <c r="B68" s="1"/>
      <c r="C68" s="1"/>
      <c r="D68" s="1"/>
      <c r="E68" s="1"/>
      <c r="F68" s="1"/>
      <c r="G68" s="1"/>
    </row>
    <row r="69" spans="1:7" ht="35.25" customHeight="1" x14ac:dyDescent="0.25">
      <c r="A69" s="233"/>
      <c r="B69" s="1"/>
      <c r="C69" s="1"/>
      <c r="D69" s="1"/>
      <c r="E69" s="1"/>
      <c r="F69" s="1"/>
      <c r="G69" s="1"/>
    </row>
    <row r="70" spans="1:7" ht="32.25" customHeight="1" x14ac:dyDescent="0.25">
      <c r="A70" s="233"/>
      <c r="B70" s="1"/>
      <c r="C70" s="1"/>
      <c r="D70" s="1"/>
      <c r="E70" s="1"/>
      <c r="F70" s="1"/>
      <c r="G70" s="1"/>
    </row>
    <row r="71" spans="1:7" ht="33.75" customHeight="1" x14ac:dyDescent="0.25">
      <c r="A71" s="233"/>
      <c r="B71" s="1"/>
      <c r="C71" s="1"/>
      <c r="D71" s="1"/>
      <c r="E71" s="1"/>
      <c r="F71" s="1"/>
      <c r="G71" s="1"/>
    </row>
    <row r="72" spans="1:7" ht="32.25" customHeight="1" x14ac:dyDescent="0.25">
      <c r="A72" s="233"/>
      <c r="B72" s="1"/>
      <c r="C72" s="1"/>
      <c r="D72" s="1"/>
      <c r="E72" s="1"/>
      <c r="F72" s="1"/>
      <c r="G72" s="1"/>
    </row>
    <row r="73" spans="1:7" ht="31.5" customHeight="1" x14ac:dyDescent="0.25">
      <c r="A73" s="233"/>
      <c r="B73" s="1"/>
      <c r="C73" s="1"/>
      <c r="D73" s="1"/>
      <c r="E73" s="1"/>
      <c r="F73" s="1"/>
      <c r="G73" s="1"/>
    </row>
    <row r="74" spans="1:7" ht="30" customHeight="1" x14ac:dyDescent="0.25">
      <c r="A74" s="233"/>
      <c r="B74" s="1"/>
      <c r="C74" s="1"/>
      <c r="D74" s="1"/>
      <c r="E74" s="1"/>
      <c r="F74" s="1"/>
      <c r="G74" s="1"/>
    </row>
    <row r="75" spans="1:7" ht="30" customHeight="1" x14ac:dyDescent="0.25">
      <c r="A75" s="233"/>
      <c r="B75" s="1"/>
      <c r="C75" s="1"/>
      <c r="D75" s="1"/>
      <c r="E75" s="1"/>
      <c r="F75" s="1"/>
      <c r="G75" s="1"/>
    </row>
    <row r="76" spans="1:7" ht="30" customHeight="1" x14ac:dyDescent="0.25">
      <c r="A76" s="233"/>
      <c r="B76" s="1"/>
      <c r="C76" s="1"/>
      <c r="D76" s="1"/>
      <c r="E76" s="1"/>
      <c r="F76" s="1"/>
      <c r="G76" s="1"/>
    </row>
    <row r="77" spans="1:7" ht="30" customHeight="1" x14ac:dyDescent="0.25">
      <c r="A77" s="233"/>
      <c r="B77" s="170"/>
      <c r="C77" s="1"/>
      <c r="D77" s="1"/>
      <c r="E77" s="1"/>
      <c r="F77" s="1"/>
      <c r="G77" s="1"/>
    </row>
    <row r="78" spans="1:7" ht="35.25" customHeight="1" x14ac:dyDescent="0.25">
      <c r="A78" s="233"/>
      <c r="B78" s="1"/>
      <c r="C78" s="1"/>
      <c r="D78" s="1"/>
      <c r="E78" s="234"/>
      <c r="F78" s="235"/>
      <c r="G78" s="1"/>
    </row>
    <row r="79" spans="1:7" ht="33.75" customHeight="1" x14ac:dyDescent="0.25">
      <c r="A79" s="233"/>
      <c r="B79" s="1"/>
      <c r="C79" s="1"/>
      <c r="D79" s="1"/>
      <c r="E79" s="1"/>
      <c r="F79" s="1"/>
      <c r="G79" s="1"/>
    </row>
    <row r="80" spans="1:7" ht="35.25" customHeight="1" x14ac:dyDescent="0.25">
      <c r="A80" s="233"/>
      <c r="B80" s="1"/>
      <c r="C80" s="1"/>
      <c r="D80" s="1"/>
      <c r="E80" s="1"/>
      <c r="F80" s="1"/>
      <c r="G80" s="1"/>
    </row>
    <row r="81" spans="1:7" ht="30" customHeight="1" x14ac:dyDescent="0.25">
      <c r="A81" s="233"/>
      <c r="B81" s="1"/>
      <c r="C81" s="1"/>
      <c r="D81" s="1"/>
      <c r="E81" s="1"/>
      <c r="F81" s="1"/>
      <c r="G81" s="1"/>
    </row>
    <row r="82" spans="1:7" ht="30" customHeight="1" x14ac:dyDescent="0.25">
      <c r="A82" s="233"/>
      <c r="B82" s="1"/>
      <c r="C82" s="1"/>
      <c r="D82" s="1"/>
      <c r="E82" s="1"/>
      <c r="F82" s="1"/>
      <c r="G82" s="1"/>
    </row>
    <row r="83" spans="1:7" ht="30" customHeight="1" x14ac:dyDescent="0.25">
      <c r="A83" s="233"/>
      <c r="B83" s="1"/>
      <c r="C83" s="1"/>
      <c r="D83" s="1"/>
      <c r="E83" s="1"/>
      <c r="F83" s="1"/>
      <c r="G83" s="1"/>
    </row>
    <row r="84" spans="1:7" ht="30" customHeight="1" x14ac:dyDescent="0.25">
      <c r="A84" s="233"/>
      <c r="B84" s="1"/>
      <c r="C84" s="1"/>
      <c r="D84" s="1"/>
      <c r="E84" s="1"/>
      <c r="F84" s="1"/>
      <c r="G84" s="1"/>
    </row>
    <row r="85" spans="1:7" ht="30" customHeight="1" x14ac:dyDescent="0.25">
      <c r="A85" s="233"/>
      <c r="B85" s="1"/>
      <c r="C85" s="1"/>
      <c r="D85" s="1"/>
      <c r="E85" s="1"/>
      <c r="F85" s="1"/>
      <c r="G85" s="1"/>
    </row>
    <row r="86" spans="1:7" ht="30" customHeight="1" x14ac:dyDescent="0.25">
      <c r="A86" s="233"/>
      <c r="B86" s="1"/>
      <c r="C86" s="1"/>
      <c r="D86" s="1"/>
      <c r="E86" s="1"/>
      <c r="F86" s="1"/>
      <c r="G86" s="1"/>
    </row>
    <row r="87" spans="1:7" ht="26.25" customHeight="1" x14ac:dyDescent="0.25">
      <c r="A87" s="236"/>
      <c r="B87" s="236"/>
      <c r="C87" s="236"/>
      <c r="D87" s="236"/>
      <c r="E87" s="236"/>
      <c r="F87" s="235"/>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4">
    <mergeCell ref="A55:A60"/>
    <mergeCell ref="G55:G60"/>
    <mergeCell ref="H55:H60"/>
    <mergeCell ref="A61:E61"/>
    <mergeCell ref="A44:A46"/>
    <mergeCell ref="G44:G46"/>
    <mergeCell ref="H44:H45"/>
    <mergeCell ref="A47:A54"/>
    <mergeCell ref="G47:G54"/>
    <mergeCell ref="H47:H54"/>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33:H33"/>
    <mergeCell ref="A1:H1"/>
    <mergeCell ref="A2:H2"/>
    <mergeCell ref="A3:F3"/>
    <mergeCell ref="A4:A11"/>
    <mergeCell ref="G4:G11"/>
    <mergeCell ref="H4:H11"/>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8434"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8438"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8439"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8440"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8441"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18442"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8443"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8444"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8445"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8446"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8447"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8448"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8449"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8450"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8451"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8452"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8453"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8454"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8455"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8456"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8457"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8458"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8459"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8460"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18461"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8462"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8463"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8464"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8465"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8466"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8467"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8468"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8469"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8470"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8471"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8472"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8473"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8474"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8475"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8476"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8477"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8478"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8479"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8480"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8481"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8482"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8483"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8484"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8485"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8486"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18487"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8488"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8489"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8490"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18491"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8492"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8493"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8494"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8495"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28" sqref="B28"/>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96" customWidth="1"/>
    <col min="6" max="6" width="10" customWidth="1"/>
    <col min="7" max="9" width="10.28515625" style="97"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30" customWidth="1"/>
  </cols>
  <sheetData>
    <row r="1" spans="1:16" ht="34.5" customHeight="1" x14ac:dyDescent="0.35">
      <c r="A1" s="556" t="s">
        <v>89</v>
      </c>
      <c r="B1" s="556"/>
      <c r="C1" s="556"/>
      <c r="D1" s="556"/>
      <c r="E1" s="556"/>
      <c r="F1" s="556"/>
      <c r="G1" s="556"/>
      <c r="H1" s="556"/>
      <c r="I1" s="556"/>
      <c r="J1" s="556"/>
      <c r="K1" s="556"/>
    </row>
    <row r="2" spans="1:16" s="31" customFormat="1" ht="112.5" customHeight="1" x14ac:dyDescent="0.3">
      <c r="A2" s="557" t="s">
        <v>90</v>
      </c>
      <c r="B2" s="557"/>
      <c r="C2" s="557"/>
      <c r="D2" s="557"/>
      <c r="E2" s="557"/>
      <c r="F2" s="557"/>
      <c r="G2" s="557"/>
      <c r="H2" s="557"/>
      <c r="I2" s="557"/>
      <c r="J2" s="557"/>
      <c r="K2" s="557"/>
      <c r="P2" s="32"/>
    </row>
    <row r="3" spans="1:16" s="31" customFormat="1" ht="21" customHeight="1" thickBot="1" x14ac:dyDescent="0.35">
      <c r="A3" s="108"/>
      <c r="B3" s="108"/>
      <c r="C3" s="108"/>
      <c r="D3" s="108"/>
      <c r="E3" s="108"/>
      <c r="F3" s="108"/>
      <c r="G3" s="108"/>
      <c r="H3" s="108"/>
      <c r="I3" s="108"/>
      <c r="J3" s="108"/>
      <c r="K3" s="108"/>
      <c r="P3" s="32"/>
    </row>
    <row r="4" spans="1:16" ht="111" customHeight="1" x14ac:dyDescent="0.25">
      <c r="A4" s="558"/>
      <c r="B4" s="559" t="s">
        <v>413</v>
      </c>
      <c r="C4" s="560"/>
      <c r="D4" s="559" t="s">
        <v>414</v>
      </c>
      <c r="E4" s="560"/>
      <c r="F4" s="561" t="s">
        <v>399</v>
      </c>
      <c r="G4" s="562"/>
      <c r="H4" s="563" t="s">
        <v>400</v>
      </c>
      <c r="I4" s="564"/>
      <c r="J4" s="565" t="s">
        <v>91</v>
      </c>
      <c r="K4" s="567" t="s">
        <v>92</v>
      </c>
      <c r="L4" s="569" t="s">
        <v>93</v>
      </c>
      <c r="M4" s="571" t="s">
        <v>94</v>
      </c>
      <c r="N4" s="572"/>
      <c r="O4" s="573"/>
      <c r="P4" s="569" t="s">
        <v>95</v>
      </c>
    </row>
    <row r="5" spans="1:16" ht="60.75" customHeight="1" thickBot="1" x14ac:dyDescent="0.3">
      <c r="A5" s="558"/>
      <c r="B5" s="33" t="s">
        <v>96</v>
      </c>
      <c r="C5" s="34" t="s">
        <v>97</v>
      </c>
      <c r="D5" s="33" t="s">
        <v>96</v>
      </c>
      <c r="E5" s="34" t="s">
        <v>97</v>
      </c>
      <c r="F5" s="33" t="s">
        <v>96</v>
      </c>
      <c r="G5" s="237" t="s">
        <v>97</v>
      </c>
      <c r="H5" s="238" t="s">
        <v>96</v>
      </c>
      <c r="I5" s="34" t="s">
        <v>97</v>
      </c>
      <c r="J5" s="566"/>
      <c r="K5" s="568"/>
      <c r="L5" s="570"/>
      <c r="M5" s="35" t="s">
        <v>98</v>
      </c>
      <c r="N5" s="36" t="s">
        <v>99</v>
      </c>
      <c r="O5" s="37" t="s">
        <v>100</v>
      </c>
      <c r="P5" s="570"/>
    </row>
    <row r="6" spans="1:16" ht="45" customHeight="1" thickBot="1" x14ac:dyDescent="0.3">
      <c r="A6" s="13"/>
      <c r="B6" s="574" t="s">
        <v>101</v>
      </c>
      <c r="C6" s="575"/>
      <c r="D6" s="576" t="s">
        <v>102</v>
      </c>
      <c r="E6" s="577"/>
      <c r="F6" s="574" t="s">
        <v>103</v>
      </c>
      <c r="G6" s="498"/>
      <c r="H6" s="578" t="s">
        <v>401</v>
      </c>
      <c r="I6" s="579"/>
      <c r="J6" s="38" t="s">
        <v>104</v>
      </c>
      <c r="K6" s="39" t="s">
        <v>105</v>
      </c>
      <c r="L6" s="40" t="s">
        <v>105</v>
      </c>
      <c r="M6" s="580" t="s">
        <v>105</v>
      </c>
      <c r="N6" s="581"/>
      <c r="O6" s="582"/>
      <c r="P6" s="41" t="s">
        <v>106</v>
      </c>
    </row>
    <row r="7" spans="1:16" ht="30" x14ac:dyDescent="0.25">
      <c r="A7" s="42" t="s">
        <v>107</v>
      </c>
      <c r="B7" s="43" t="s">
        <v>108</v>
      </c>
      <c r="C7" s="44">
        <v>4.1000000000000002E-2</v>
      </c>
      <c r="D7" s="45" t="s">
        <v>109</v>
      </c>
      <c r="E7" s="46">
        <v>0.40300000000000002</v>
      </c>
      <c r="F7" s="47" t="s">
        <v>110</v>
      </c>
      <c r="G7" s="239">
        <v>5.6000000000000001E-2</v>
      </c>
      <c r="H7" s="240" t="s">
        <v>111</v>
      </c>
      <c r="I7" s="44" t="s">
        <v>111</v>
      </c>
      <c r="J7" s="48">
        <v>28</v>
      </c>
      <c r="K7" s="49" t="s">
        <v>111</v>
      </c>
      <c r="L7" s="50" t="s">
        <v>112</v>
      </c>
      <c r="M7" s="51" t="s">
        <v>112</v>
      </c>
      <c r="N7" s="52" t="s">
        <v>112</v>
      </c>
      <c r="O7" s="53" t="s">
        <v>112</v>
      </c>
      <c r="P7" s="50">
        <v>0.37</v>
      </c>
    </row>
    <row r="8" spans="1:16" ht="30" x14ac:dyDescent="0.25">
      <c r="A8" s="54" t="s">
        <v>113</v>
      </c>
      <c r="B8" s="55" t="s">
        <v>108</v>
      </c>
      <c r="C8" s="56">
        <v>8.9999999999999998E-4</v>
      </c>
      <c r="D8" s="57" t="s">
        <v>109</v>
      </c>
      <c r="E8" s="58">
        <v>0.36599999999999999</v>
      </c>
      <c r="F8" s="59" t="s">
        <v>110</v>
      </c>
      <c r="G8" s="241">
        <v>0.08</v>
      </c>
      <c r="H8" s="242" t="s">
        <v>111</v>
      </c>
      <c r="I8" s="60" t="s">
        <v>111</v>
      </c>
      <c r="J8" s="61">
        <v>50</v>
      </c>
      <c r="K8" s="30" t="s">
        <v>111</v>
      </c>
      <c r="L8" s="62" t="s">
        <v>114</v>
      </c>
      <c r="M8" s="63" t="s">
        <v>115</v>
      </c>
      <c r="N8" s="64" t="s">
        <v>115</v>
      </c>
      <c r="O8" s="65" t="s">
        <v>116</v>
      </c>
      <c r="P8" s="66">
        <v>0.57999999999999996</v>
      </c>
    </row>
    <row r="9" spans="1:16" ht="30" x14ac:dyDescent="0.25">
      <c r="A9" s="67" t="s">
        <v>117</v>
      </c>
      <c r="B9" s="43" t="s">
        <v>118</v>
      </c>
      <c r="C9" s="44">
        <v>-2.7E-2</v>
      </c>
      <c r="D9" s="45" t="s">
        <v>119</v>
      </c>
      <c r="E9" s="46" t="s">
        <v>120</v>
      </c>
      <c r="F9" s="47" t="s">
        <v>110</v>
      </c>
      <c r="G9" s="239">
        <v>0.02</v>
      </c>
      <c r="H9" s="240" t="s">
        <v>110</v>
      </c>
      <c r="I9" s="46" t="s">
        <v>402</v>
      </c>
      <c r="J9" s="68">
        <v>0</v>
      </c>
      <c r="K9" s="49" t="s">
        <v>111</v>
      </c>
      <c r="L9" s="69" t="s">
        <v>121</v>
      </c>
      <c r="M9" s="70" t="s">
        <v>122</v>
      </c>
      <c r="N9" s="71" t="s">
        <v>123</v>
      </c>
      <c r="O9" s="72" t="s">
        <v>124</v>
      </c>
      <c r="P9" s="50" t="s">
        <v>125</v>
      </c>
    </row>
    <row r="10" spans="1:16" ht="30" x14ac:dyDescent="0.25">
      <c r="A10" s="54" t="s">
        <v>126</v>
      </c>
      <c r="B10" s="55" t="s">
        <v>118</v>
      </c>
      <c r="C10" s="60">
        <v>-3.1E-2</v>
      </c>
      <c r="D10" s="57" t="s">
        <v>119</v>
      </c>
      <c r="E10" s="58" t="s">
        <v>120</v>
      </c>
      <c r="F10" s="59" t="s">
        <v>110</v>
      </c>
      <c r="G10" s="241">
        <v>0.13700000000000001</v>
      </c>
      <c r="H10" s="242" t="s">
        <v>111</v>
      </c>
      <c r="I10" s="60" t="s">
        <v>111</v>
      </c>
      <c r="J10" s="61" t="s">
        <v>111</v>
      </c>
      <c r="K10" s="30" t="s">
        <v>127</v>
      </c>
      <c r="L10" s="62" t="s">
        <v>128</v>
      </c>
      <c r="M10" s="63" t="s">
        <v>127</v>
      </c>
      <c r="N10" s="64" t="s">
        <v>127</v>
      </c>
      <c r="O10" s="65" t="s">
        <v>129</v>
      </c>
      <c r="P10" s="66">
        <v>0.31</v>
      </c>
    </row>
    <row r="11" spans="1:16" ht="30" x14ac:dyDescent="0.25">
      <c r="A11" s="67" t="s">
        <v>130</v>
      </c>
      <c r="B11" s="43" t="s">
        <v>131</v>
      </c>
      <c r="C11" s="44">
        <v>-3.5000000000000003E-2</v>
      </c>
      <c r="D11" s="45" t="s">
        <v>119</v>
      </c>
      <c r="E11" s="46">
        <v>0.13200000000000001</v>
      </c>
      <c r="F11" s="47"/>
      <c r="G11" s="239"/>
      <c r="H11" s="240" t="s">
        <v>110</v>
      </c>
      <c r="I11" s="44">
        <v>1.4500000000000001E-2</v>
      </c>
      <c r="J11" s="68">
        <v>15</v>
      </c>
      <c r="K11" s="49" t="s">
        <v>111</v>
      </c>
      <c r="L11" s="69" t="s">
        <v>132</v>
      </c>
      <c r="M11" s="70" t="s">
        <v>133</v>
      </c>
      <c r="N11" s="71" t="s">
        <v>133</v>
      </c>
      <c r="O11" s="72" t="s">
        <v>133</v>
      </c>
      <c r="P11" s="50" t="s">
        <v>125</v>
      </c>
    </row>
    <row r="12" spans="1:16" ht="30" x14ac:dyDescent="0.25">
      <c r="A12" s="54" t="s">
        <v>134</v>
      </c>
      <c r="B12" s="55" t="s">
        <v>135</v>
      </c>
      <c r="C12" s="60">
        <v>-2.7E-2</v>
      </c>
      <c r="D12" s="57" t="s">
        <v>136</v>
      </c>
      <c r="E12" s="58" t="s">
        <v>120</v>
      </c>
      <c r="F12" s="59" t="s">
        <v>110</v>
      </c>
      <c r="G12" s="241">
        <v>8.5000000000000006E-2</v>
      </c>
      <c r="H12" s="242" t="s">
        <v>111</v>
      </c>
      <c r="I12" s="60" t="s">
        <v>111</v>
      </c>
      <c r="J12" s="61">
        <v>10</v>
      </c>
      <c r="K12" s="30"/>
      <c r="L12" s="62" t="s">
        <v>137</v>
      </c>
      <c r="M12" s="63" t="s">
        <v>137</v>
      </c>
      <c r="N12" s="64" t="s">
        <v>137</v>
      </c>
      <c r="O12" s="65" t="s">
        <v>137</v>
      </c>
      <c r="P12" s="66" t="s">
        <v>125</v>
      </c>
    </row>
    <row r="13" spans="1:16" ht="45" x14ac:dyDescent="0.25">
      <c r="A13" s="67" t="s">
        <v>138</v>
      </c>
      <c r="B13" s="43" t="s">
        <v>131</v>
      </c>
      <c r="C13" s="44">
        <v>-3.5999999999999997E-2</v>
      </c>
      <c r="D13" s="45" t="s">
        <v>136</v>
      </c>
      <c r="E13" s="46">
        <v>0.18</v>
      </c>
      <c r="F13" s="47" t="s">
        <v>110</v>
      </c>
      <c r="G13" s="239">
        <v>0.08</v>
      </c>
      <c r="H13" s="240" t="s">
        <v>111</v>
      </c>
      <c r="I13" s="44" t="s">
        <v>111</v>
      </c>
      <c r="J13" s="68" t="s">
        <v>111</v>
      </c>
      <c r="K13" s="49" t="s">
        <v>139</v>
      </c>
      <c r="L13" s="69" t="s">
        <v>140</v>
      </c>
      <c r="M13" s="70" t="s">
        <v>141</v>
      </c>
      <c r="N13" s="71" t="s">
        <v>142</v>
      </c>
      <c r="O13" s="72" t="s">
        <v>143</v>
      </c>
      <c r="P13" s="50" t="s">
        <v>125</v>
      </c>
    </row>
    <row r="14" spans="1:16" ht="30" x14ac:dyDescent="0.25">
      <c r="A14" s="54" t="s">
        <v>144</v>
      </c>
      <c r="B14" s="55" t="s">
        <v>145</v>
      </c>
      <c r="C14" s="60">
        <v>-4.4999999999999998E-2</v>
      </c>
      <c r="D14" s="73" t="s">
        <v>146</v>
      </c>
      <c r="E14" s="74">
        <v>0.13200000000000001</v>
      </c>
      <c r="F14" s="59"/>
      <c r="G14" s="241"/>
      <c r="H14" s="242" t="s">
        <v>110</v>
      </c>
      <c r="I14" s="60">
        <v>2.76E-2</v>
      </c>
      <c r="J14" s="61">
        <v>29</v>
      </c>
      <c r="K14" s="30"/>
      <c r="L14" s="62" t="s">
        <v>147</v>
      </c>
      <c r="M14" s="63" t="s">
        <v>148</v>
      </c>
      <c r="N14" s="64"/>
      <c r="O14" s="65"/>
      <c r="P14" s="66">
        <v>0.51</v>
      </c>
    </row>
    <row r="15" spans="1:16" ht="45" x14ac:dyDescent="0.25">
      <c r="A15" s="67" t="s">
        <v>149</v>
      </c>
      <c r="B15" s="43" t="s">
        <v>118</v>
      </c>
      <c r="C15" s="44">
        <v>-8.0000000000000002E-3</v>
      </c>
      <c r="D15" s="45" t="s">
        <v>150</v>
      </c>
      <c r="E15" s="46">
        <v>0.23300000000000001</v>
      </c>
      <c r="F15" s="47" t="s">
        <v>110</v>
      </c>
      <c r="G15" s="239">
        <v>0.128</v>
      </c>
      <c r="H15" s="240" t="s">
        <v>111</v>
      </c>
      <c r="I15" s="44" t="s">
        <v>111</v>
      </c>
      <c r="J15" s="68">
        <v>18</v>
      </c>
      <c r="K15" s="49"/>
      <c r="L15" s="69" t="s">
        <v>140</v>
      </c>
      <c r="M15" s="70" t="s">
        <v>143</v>
      </c>
      <c r="N15" s="71" t="s">
        <v>143</v>
      </c>
      <c r="O15" s="72" t="s">
        <v>151</v>
      </c>
      <c r="P15" s="50">
        <v>0.26</v>
      </c>
    </row>
    <row r="16" spans="1:16" ht="45" x14ac:dyDescent="0.25">
      <c r="A16" s="54" t="s">
        <v>152</v>
      </c>
      <c r="B16" s="55" t="s">
        <v>118</v>
      </c>
      <c r="C16" s="60">
        <v>-1.6E-2</v>
      </c>
      <c r="D16" s="57" t="s">
        <v>119</v>
      </c>
      <c r="E16" s="58">
        <v>0.11</v>
      </c>
      <c r="F16" s="59" t="s">
        <v>110</v>
      </c>
      <c r="G16" s="241">
        <v>0.111</v>
      </c>
      <c r="H16" s="242" t="s">
        <v>111</v>
      </c>
      <c r="I16" s="60" t="s">
        <v>111</v>
      </c>
      <c r="J16" s="61" t="s">
        <v>111</v>
      </c>
      <c r="K16" s="30" t="s">
        <v>153</v>
      </c>
      <c r="L16" s="62" t="s">
        <v>154</v>
      </c>
      <c r="M16" s="63" t="s">
        <v>155</v>
      </c>
      <c r="N16" s="64" t="s">
        <v>155</v>
      </c>
      <c r="O16" s="65" t="s">
        <v>156</v>
      </c>
      <c r="P16" s="66">
        <v>0.36</v>
      </c>
    </row>
    <row r="17" spans="1:16" ht="30" x14ac:dyDescent="0.25">
      <c r="A17" s="67" t="s">
        <v>157</v>
      </c>
      <c r="B17" s="43" t="s">
        <v>131</v>
      </c>
      <c r="C17" s="44">
        <v>-9.0999999999999998E-2</v>
      </c>
      <c r="D17" s="45" t="s">
        <v>136</v>
      </c>
      <c r="E17" s="46">
        <v>0.19400000000000001</v>
      </c>
      <c r="F17" s="47" t="s">
        <v>110</v>
      </c>
      <c r="G17" s="239">
        <v>9.7000000000000003E-2</v>
      </c>
      <c r="H17" s="240" t="s">
        <v>111</v>
      </c>
      <c r="I17" s="44" t="s">
        <v>111</v>
      </c>
      <c r="J17" s="48">
        <v>50</v>
      </c>
      <c r="K17" s="49"/>
      <c r="L17" s="69" t="s">
        <v>158</v>
      </c>
      <c r="M17" s="70" t="s">
        <v>116</v>
      </c>
      <c r="N17" s="71" t="s">
        <v>114</v>
      </c>
      <c r="O17" s="72" t="s">
        <v>116</v>
      </c>
      <c r="P17" s="50">
        <v>0.56000000000000005</v>
      </c>
    </row>
    <row r="18" spans="1:16" ht="60" x14ac:dyDescent="0.25">
      <c r="A18" s="54" t="s">
        <v>159</v>
      </c>
      <c r="B18" s="55" t="s">
        <v>131</v>
      </c>
      <c r="C18" s="60">
        <v>-0.04</v>
      </c>
      <c r="D18" s="57" t="s">
        <v>136</v>
      </c>
      <c r="E18" s="58" t="s">
        <v>120</v>
      </c>
      <c r="F18" s="59"/>
      <c r="G18" s="241"/>
      <c r="H18" s="242" t="s">
        <v>173</v>
      </c>
      <c r="I18" s="60">
        <v>4.3299999999999998E-2</v>
      </c>
      <c r="J18" s="61" t="s">
        <v>111</v>
      </c>
      <c r="K18" s="75" t="s">
        <v>160</v>
      </c>
      <c r="L18" s="62" t="s">
        <v>160</v>
      </c>
      <c r="M18" s="63" t="s">
        <v>160</v>
      </c>
      <c r="N18" s="64" t="s">
        <v>160</v>
      </c>
      <c r="O18" s="76" t="s">
        <v>160</v>
      </c>
      <c r="P18" s="77" t="s">
        <v>125</v>
      </c>
    </row>
    <row r="19" spans="1:16" ht="30" x14ac:dyDescent="0.25">
      <c r="A19" s="67" t="s">
        <v>161</v>
      </c>
      <c r="B19" s="43" t="s">
        <v>131</v>
      </c>
      <c r="C19" s="44">
        <v>-0.05</v>
      </c>
      <c r="D19" s="45" t="s">
        <v>119</v>
      </c>
      <c r="E19" s="46" t="s">
        <v>120</v>
      </c>
      <c r="F19" s="47"/>
      <c r="G19" s="239"/>
      <c r="H19" s="240" t="s">
        <v>110</v>
      </c>
      <c r="I19" s="44">
        <v>1.47E-2</v>
      </c>
      <c r="J19" s="68" t="s">
        <v>111</v>
      </c>
      <c r="K19" s="49" t="s">
        <v>162</v>
      </c>
      <c r="L19" s="69" t="s">
        <v>121</v>
      </c>
      <c r="M19" s="70" t="s">
        <v>128</v>
      </c>
      <c r="N19" s="71" t="s">
        <v>127</v>
      </c>
      <c r="O19" s="72" t="s">
        <v>162</v>
      </c>
      <c r="P19" s="50" t="s">
        <v>125</v>
      </c>
    </row>
    <row r="20" spans="1:16" ht="30" x14ac:dyDescent="0.25">
      <c r="A20" s="54" t="s">
        <v>163</v>
      </c>
      <c r="B20" s="55" t="s">
        <v>131</v>
      </c>
      <c r="C20" s="60">
        <v>-7.4999999999999997E-2</v>
      </c>
      <c r="D20" s="73" t="s">
        <v>136</v>
      </c>
      <c r="E20" s="78">
        <v>0.123</v>
      </c>
      <c r="F20" s="59"/>
      <c r="G20" s="241"/>
      <c r="H20" s="242" t="s">
        <v>110</v>
      </c>
      <c r="I20" s="60">
        <v>1.34E-2</v>
      </c>
      <c r="J20" s="61">
        <v>68</v>
      </c>
      <c r="K20" s="30" t="s">
        <v>111</v>
      </c>
      <c r="L20" s="62" t="s">
        <v>164</v>
      </c>
      <c r="M20" s="63" t="s">
        <v>165</v>
      </c>
      <c r="N20" s="64" t="s">
        <v>166</v>
      </c>
      <c r="O20" s="65" t="s">
        <v>167</v>
      </c>
      <c r="P20" s="66">
        <v>0.5</v>
      </c>
    </row>
    <row r="21" spans="1:16" ht="30" x14ac:dyDescent="0.25">
      <c r="A21" s="67" t="s">
        <v>168</v>
      </c>
      <c r="B21" s="43" t="s">
        <v>118</v>
      </c>
      <c r="C21" s="44">
        <v>-1.4999999999999999E-2</v>
      </c>
      <c r="D21" s="45" t="s">
        <v>136</v>
      </c>
      <c r="E21" s="46">
        <v>0.16200000000000001</v>
      </c>
      <c r="F21" s="47"/>
      <c r="G21" s="239"/>
      <c r="H21" s="240" t="s">
        <v>110</v>
      </c>
      <c r="I21" s="44">
        <v>1.2E-2</v>
      </c>
      <c r="J21" s="68">
        <v>62</v>
      </c>
      <c r="K21" s="49" t="s">
        <v>111</v>
      </c>
      <c r="L21" s="69" t="s">
        <v>121</v>
      </c>
      <c r="M21" s="70" t="s">
        <v>127</v>
      </c>
      <c r="N21" s="71" t="s">
        <v>129</v>
      </c>
      <c r="O21" s="72" t="s">
        <v>127</v>
      </c>
      <c r="P21" s="50">
        <v>0.52</v>
      </c>
    </row>
    <row r="22" spans="1:16" ht="30" x14ac:dyDescent="0.25">
      <c r="A22" s="54" t="s">
        <v>169</v>
      </c>
      <c r="B22" s="55" t="s">
        <v>131</v>
      </c>
      <c r="C22" s="60">
        <v>-4.9000000000000002E-2</v>
      </c>
      <c r="D22" s="57" t="s">
        <v>150</v>
      </c>
      <c r="E22" s="58">
        <v>0.218</v>
      </c>
      <c r="F22" s="59" t="s">
        <v>110</v>
      </c>
      <c r="G22" s="241">
        <v>5.8999999999999997E-2</v>
      </c>
      <c r="H22" s="242" t="s">
        <v>111</v>
      </c>
      <c r="I22" s="60" t="s">
        <v>111</v>
      </c>
      <c r="J22" s="61">
        <v>49</v>
      </c>
      <c r="K22" s="30" t="s">
        <v>111</v>
      </c>
      <c r="L22" s="62" t="s">
        <v>121</v>
      </c>
      <c r="M22" s="63" t="s">
        <v>162</v>
      </c>
      <c r="N22" s="64" t="s">
        <v>127</v>
      </c>
      <c r="O22" s="65" t="s">
        <v>162</v>
      </c>
      <c r="P22" s="66">
        <v>0.43</v>
      </c>
    </row>
    <row r="23" spans="1:16" ht="30" x14ac:dyDescent="0.25">
      <c r="A23" s="67" t="s">
        <v>170</v>
      </c>
      <c r="B23" s="43" t="s">
        <v>118</v>
      </c>
      <c r="C23" s="44">
        <v>-2.3E-2</v>
      </c>
      <c r="D23" s="45" t="s">
        <v>171</v>
      </c>
      <c r="E23" s="46">
        <v>0.61</v>
      </c>
      <c r="F23" s="47" t="s">
        <v>110</v>
      </c>
      <c r="G23" s="239">
        <v>0.14499999999999999</v>
      </c>
      <c r="H23" s="240" t="s">
        <v>111</v>
      </c>
      <c r="I23" s="44" t="s">
        <v>111</v>
      </c>
      <c r="J23" s="68" t="s">
        <v>111</v>
      </c>
      <c r="K23" s="49" t="s">
        <v>121</v>
      </c>
      <c r="L23" s="50" t="s">
        <v>121</v>
      </c>
      <c r="M23" s="51" t="s">
        <v>121</v>
      </c>
      <c r="N23" s="52" t="s">
        <v>121</v>
      </c>
      <c r="O23" s="53" t="s">
        <v>121</v>
      </c>
      <c r="P23" s="50" t="s">
        <v>125</v>
      </c>
    </row>
    <row r="24" spans="1:16" ht="30" x14ac:dyDescent="0.25">
      <c r="A24" s="54" t="s">
        <v>172</v>
      </c>
      <c r="B24" s="55" t="s">
        <v>131</v>
      </c>
      <c r="C24" s="60">
        <v>-4.4999999999999998E-2</v>
      </c>
      <c r="D24" s="57" t="s">
        <v>150</v>
      </c>
      <c r="E24" s="58">
        <v>0.20399999999999999</v>
      </c>
      <c r="F24" s="59" t="s">
        <v>173</v>
      </c>
      <c r="G24" s="241">
        <v>0.17799999999999999</v>
      </c>
      <c r="H24" s="242" t="s">
        <v>111</v>
      </c>
      <c r="I24" s="60" t="s">
        <v>111</v>
      </c>
      <c r="J24" s="61">
        <v>52</v>
      </c>
      <c r="K24" s="30" t="s">
        <v>111</v>
      </c>
      <c r="L24" s="66" t="s">
        <v>174</v>
      </c>
      <c r="M24" s="79" t="s">
        <v>132</v>
      </c>
      <c r="N24" s="80" t="s">
        <v>175</v>
      </c>
      <c r="O24" s="81" t="s">
        <v>132</v>
      </c>
      <c r="P24" s="66">
        <v>0.46</v>
      </c>
    </row>
    <row r="25" spans="1:16" ht="30" x14ac:dyDescent="0.25">
      <c r="A25" s="67" t="s">
        <v>176</v>
      </c>
      <c r="B25" s="43" t="s">
        <v>131</v>
      </c>
      <c r="C25" s="44">
        <v>-3.9E-2</v>
      </c>
      <c r="D25" s="45" t="s">
        <v>150</v>
      </c>
      <c r="E25" s="46">
        <v>0.24</v>
      </c>
      <c r="F25" s="47" t="s">
        <v>110</v>
      </c>
      <c r="G25" s="239">
        <v>8.7999999999999995E-2</v>
      </c>
      <c r="H25" s="240" t="s">
        <v>111</v>
      </c>
      <c r="I25" s="44" t="s">
        <v>111</v>
      </c>
      <c r="J25" s="68">
        <v>47</v>
      </c>
      <c r="K25" s="49" t="s">
        <v>111</v>
      </c>
      <c r="L25" s="50" t="s">
        <v>174</v>
      </c>
      <c r="M25" s="51" t="s">
        <v>132</v>
      </c>
      <c r="N25" s="52" t="s">
        <v>175</v>
      </c>
      <c r="O25" s="53" t="s">
        <v>132</v>
      </c>
      <c r="P25" s="50">
        <v>0.43</v>
      </c>
    </row>
    <row r="26" spans="1:16" ht="30" x14ac:dyDescent="0.25">
      <c r="A26" s="54" t="s">
        <v>177</v>
      </c>
      <c r="B26" s="55" t="s">
        <v>145</v>
      </c>
      <c r="C26" s="60">
        <v>-4.1799999999999997E-2</v>
      </c>
      <c r="D26" s="57" t="s">
        <v>136</v>
      </c>
      <c r="E26" s="58">
        <v>0.19500000000000001</v>
      </c>
      <c r="F26" s="59" t="s">
        <v>110</v>
      </c>
      <c r="G26" s="241">
        <v>0.13900000000000001</v>
      </c>
      <c r="H26" s="242" t="s">
        <v>111</v>
      </c>
      <c r="I26" s="60" t="s">
        <v>111</v>
      </c>
      <c r="J26" s="61">
        <v>55</v>
      </c>
      <c r="K26" s="30" t="s">
        <v>111</v>
      </c>
      <c r="L26" s="62" t="s">
        <v>178</v>
      </c>
      <c r="M26" s="63" t="s">
        <v>178</v>
      </c>
      <c r="N26" s="64" t="s">
        <v>178</v>
      </c>
      <c r="O26" s="65" t="s">
        <v>178</v>
      </c>
      <c r="P26" s="66">
        <v>0.53</v>
      </c>
    </row>
    <row r="27" spans="1:16" ht="30" x14ac:dyDescent="0.25">
      <c r="A27" s="67" t="s">
        <v>179</v>
      </c>
      <c r="B27" s="43" t="s">
        <v>118</v>
      </c>
      <c r="C27" s="44">
        <v>-5.0000000000000001E-3</v>
      </c>
      <c r="D27" s="45" t="s">
        <v>136</v>
      </c>
      <c r="E27" s="46">
        <v>0.09</v>
      </c>
      <c r="F27" s="47" t="s">
        <v>110</v>
      </c>
      <c r="G27" s="239">
        <v>6.7000000000000004E-2</v>
      </c>
      <c r="H27" s="240" t="s">
        <v>111</v>
      </c>
      <c r="I27" s="44" t="s">
        <v>111</v>
      </c>
      <c r="J27" s="68">
        <v>16</v>
      </c>
      <c r="K27" s="49" t="s">
        <v>111</v>
      </c>
      <c r="L27" s="69" t="s">
        <v>180</v>
      </c>
      <c r="M27" s="70" t="s">
        <v>180</v>
      </c>
      <c r="N27" s="71" t="s">
        <v>180</v>
      </c>
      <c r="O27" s="72" t="s">
        <v>180</v>
      </c>
      <c r="P27" s="50">
        <v>0.38</v>
      </c>
    </row>
    <row r="28" spans="1:16" s="274" customFormat="1" ht="45" x14ac:dyDescent="0.25">
      <c r="A28" s="275" t="s">
        <v>181</v>
      </c>
      <c r="B28" s="276" t="s">
        <v>131</v>
      </c>
      <c r="C28" s="277">
        <v>-3.2000000000000001E-2</v>
      </c>
      <c r="D28" s="278" t="s">
        <v>136</v>
      </c>
      <c r="E28" s="279" t="s">
        <v>120</v>
      </c>
      <c r="F28" s="280"/>
      <c r="G28" s="281"/>
      <c r="H28" s="282" t="s">
        <v>173</v>
      </c>
      <c r="I28" s="277">
        <v>4.3200000000000002E-2</v>
      </c>
      <c r="J28" s="283">
        <v>56</v>
      </c>
      <c r="K28" s="284" t="s">
        <v>111</v>
      </c>
      <c r="L28" s="285" t="s">
        <v>182</v>
      </c>
      <c r="M28" s="286" t="s">
        <v>183</v>
      </c>
      <c r="N28" s="287" t="s">
        <v>183</v>
      </c>
      <c r="O28" s="288" t="s">
        <v>183</v>
      </c>
      <c r="P28" s="289" t="s">
        <v>125</v>
      </c>
    </row>
    <row r="29" spans="1:16" ht="45" x14ac:dyDescent="0.25">
      <c r="A29" s="67" t="s">
        <v>184</v>
      </c>
      <c r="B29" s="43" t="s">
        <v>118</v>
      </c>
      <c r="C29" s="44">
        <v>-0.02</v>
      </c>
      <c r="D29" s="45" t="s">
        <v>185</v>
      </c>
      <c r="E29" s="46">
        <v>0.15</v>
      </c>
      <c r="F29" s="47" t="s">
        <v>173</v>
      </c>
      <c r="G29" s="239">
        <v>0.221</v>
      </c>
      <c r="H29" s="240" t="s">
        <v>111</v>
      </c>
      <c r="I29" s="44" t="s">
        <v>111</v>
      </c>
      <c r="J29" s="48">
        <v>8</v>
      </c>
      <c r="K29" s="49" t="s">
        <v>111</v>
      </c>
      <c r="L29" s="69" t="s">
        <v>186</v>
      </c>
      <c r="M29" s="70" t="s">
        <v>187</v>
      </c>
      <c r="N29" s="71" t="s">
        <v>188</v>
      </c>
      <c r="O29" s="72" t="s">
        <v>189</v>
      </c>
      <c r="P29" s="50">
        <v>0.42</v>
      </c>
    </row>
    <row r="30" spans="1:16" ht="45" x14ac:dyDescent="0.25">
      <c r="A30" s="54" t="s">
        <v>190</v>
      </c>
      <c r="B30" s="55" t="s">
        <v>145</v>
      </c>
      <c r="C30" s="60">
        <v>-4.1799999999999997E-2</v>
      </c>
      <c r="D30" s="83" t="s">
        <v>191</v>
      </c>
      <c r="E30" s="74">
        <v>0.25900000000000001</v>
      </c>
      <c r="F30" s="59" t="s">
        <v>110</v>
      </c>
      <c r="G30" s="241">
        <v>0.129</v>
      </c>
      <c r="H30" s="242" t="s">
        <v>111</v>
      </c>
      <c r="I30" s="60" t="s">
        <v>111</v>
      </c>
      <c r="J30" s="82">
        <v>90</v>
      </c>
      <c r="K30" s="30" t="s">
        <v>111</v>
      </c>
      <c r="L30" s="62" t="s">
        <v>192</v>
      </c>
      <c r="M30" s="63" t="s">
        <v>193</v>
      </c>
      <c r="N30" s="64" t="s">
        <v>193</v>
      </c>
      <c r="O30" s="65" t="s">
        <v>193</v>
      </c>
      <c r="P30" s="66">
        <v>0.59</v>
      </c>
    </row>
    <row r="31" spans="1:16" ht="30" x14ac:dyDescent="0.25">
      <c r="A31" s="67" t="s">
        <v>194</v>
      </c>
      <c r="B31" s="43" t="s">
        <v>131</v>
      </c>
      <c r="C31" s="44">
        <v>-6.3E-2</v>
      </c>
      <c r="D31" s="45" t="s">
        <v>136</v>
      </c>
      <c r="E31" s="46" t="s">
        <v>120</v>
      </c>
      <c r="F31" s="47" t="s">
        <v>110</v>
      </c>
      <c r="G31" s="239">
        <v>0.04</v>
      </c>
      <c r="H31" s="240" t="s">
        <v>111</v>
      </c>
      <c r="I31" s="44" t="s">
        <v>111</v>
      </c>
      <c r="J31" s="68" t="s">
        <v>111</v>
      </c>
      <c r="K31" s="49" t="s">
        <v>195</v>
      </c>
      <c r="L31" s="50" t="s">
        <v>196</v>
      </c>
      <c r="M31" s="51" t="s">
        <v>128</v>
      </c>
      <c r="N31" s="52" t="s">
        <v>128</v>
      </c>
      <c r="O31" s="53" t="s">
        <v>128</v>
      </c>
      <c r="P31" s="50" t="s">
        <v>125</v>
      </c>
    </row>
    <row r="32" spans="1:16" ht="30" x14ac:dyDescent="0.25">
      <c r="A32" s="54" t="s">
        <v>197</v>
      </c>
      <c r="B32" s="55" t="s">
        <v>118</v>
      </c>
      <c r="C32" s="60">
        <v>0</v>
      </c>
      <c r="D32" s="57" t="s">
        <v>171</v>
      </c>
      <c r="E32" s="58">
        <v>0.376</v>
      </c>
      <c r="F32" s="59" t="s">
        <v>173</v>
      </c>
      <c r="G32" s="241">
        <v>0.18099999999999999</v>
      </c>
      <c r="H32" s="242" t="s">
        <v>111</v>
      </c>
      <c r="I32" s="60" t="s">
        <v>111</v>
      </c>
      <c r="J32" s="61" t="s">
        <v>111</v>
      </c>
      <c r="K32" s="30" t="s">
        <v>198</v>
      </c>
      <c r="L32" s="66" t="s">
        <v>174</v>
      </c>
      <c r="M32" s="79" t="s">
        <v>132</v>
      </c>
      <c r="N32" s="80" t="s">
        <v>175</v>
      </c>
      <c r="O32" s="81" t="s">
        <v>132</v>
      </c>
      <c r="P32" s="66" t="s">
        <v>125</v>
      </c>
    </row>
    <row r="33" spans="1:16" ht="30" x14ac:dyDescent="0.25">
      <c r="A33" s="67" t="s">
        <v>199</v>
      </c>
      <c r="B33" s="43" t="s">
        <v>131</v>
      </c>
      <c r="C33" s="44">
        <v>-5.5E-2</v>
      </c>
      <c r="D33" s="45" t="s">
        <v>150</v>
      </c>
      <c r="E33" s="46">
        <v>0.188</v>
      </c>
      <c r="F33" s="47" t="s">
        <v>110</v>
      </c>
      <c r="G33" s="239">
        <v>0.10199999999999999</v>
      </c>
      <c r="H33" s="240" t="s">
        <v>111</v>
      </c>
      <c r="I33" s="44" t="s">
        <v>111</v>
      </c>
      <c r="J33" s="48">
        <v>47</v>
      </c>
      <c r="K33" s="49" t="s">
        <v>111</v>
      </c>
      <c r="L33" s="50" t="s">
        <v>116</v>
      </c>
      <c r="M33" s="51" t="s">
        <v>115</v>
      </c>
      <c r="N33" s="52" t="s">
        <v>114</v>
      </c>
      <c r="O33" s="53" t="s">
        <v>115</v>
      </c>
      <c r="P33" s="50">
        <v>0.47</v>
      </c>
    </row>
    <row r="34" spans="1:16" ht="30" x14ac:dyDescent="0.25">
      <c r="A34" s="54" t="s">
        <v>200</v>
      </c>
      <c r="B34" s="55" t="s">
        <v>131</v>
      </c>
      <c r="C34" s="60">
        <v>-3.4000000000000002E-2</v>
      </c>
      <c r="D34" s="57" t="s">
        <v>185</v>
      </c>
      <c r="E34" s="58">
        <v>0.151</v>
      </c>
      <c r="F34" s="59" t="s">
        <v>110</v>
      </c>
      <c r="G34" s="241">
        <v>0.10199999999999999</v>
      </c>
      <c r="H34" s="242" t="s">
        <v>111</v>
      </c>
      <c r="I34" s="60" t="s">
        <v>111</v>
      </c>
      <c r="J34" s="82">
        <v>65</v>
      </c>
      <c r="K34" s="30" t="s">
        <v>111</v>
      </c>
      <c r="L34" s="66" t="s">
        <v>127</v>
      </c>
      <c r="M34" s="79" t="s">
        <v>127</v>
      </c>
      <c r="N34" s="80" t="s">
        <v>129</v>
      </c>
      <c r="O34" s="81" t="s">
        <v>128</v>
      </c>
      <c r="P34" s="66">
        <v>0.42</v>
      </c>
    </row>
    <row r="35" spans="1:16" ht="30" x14ac:dyDescent="0.25">
      <c r="A35" s="67" t="s">
        <v>201</v>
      </c>
      <c r="B35" s="43" t="s">
        <v>131</v>
      </c>
      <c r="C35" s="44">
        <v>-0.04</v>
      </c>
      <c r="D35" s="43" t="s">
        <v>171</v>
      </c>
      <c r="E35" s="46">
        <v>0.24399999999999999</v>
      </c>
      <c r="F35" s="47"/>
      <c r="G35" s="239"/>
      <c r="H35" s="240" t="s">
        <v>173</v>
      </c>
      <c r="I35" s="44">
        <v>4.1500000000000002E-2</v>
      </c>
      <c r="J35" s="48">
        <v>54</v>
      </c>
      <c r="K35" s="49" t="s">
        <v>111</v>
      </c>
      <c r="L35" s="50" t="s">
        <v>127</v>
      </c>
      <c r="M35" s="51" t="s">
        <v>127</v>
      </c>
      <c r="N35" s="52" t="s">
        <v>129</v>
      </c>
      <c r="O35" s="53" t="s">
        <v>128</v>
      </c>
      <c r="P35" s="50">
        <v>0.56000000000000005</v>
      </c>
    </row>
    <row r="36" spans="1:16" ht="30" x14ac:dyDescent="0.25">
      <c r="A36" s="54" t="s">
        <v>202</v>
      </c>
      <c r="B36" s="55" t="s">
        <v>131</v>
      </c>
      <c r="C36" s="60">
        <v>-4.4999999999999998E-2</v>
      </c>
      <c r="D36" s="57" t="s">
        <v>136</v>
      </c>
      <c r="E36" s="58" t="s">
        <v>120</v>
      </c>
      <c r="F36" s="59"/>
      <c r="G36" s="241"/>
      <c r="H36" s="242" t="s">
        <v>110</v>
      </c>
      <c r="I36" s="60">
        <v>2.8000000000000001E-2</v>
      </c>
      <c r="J36" s="82">
        <v>19</v>
      </c>
      <c r="K36" s="30" t="s">
        <v>111</v>
      </c>
      <c r="L36" s="66" t="s">
        <v>114</v>
      </c>
      <c r="M36" s="79" t="s">
        <v>203</v>
      </c>
      <c r="N36" s="80" t="s">
        <v>116</v>
      </c>
      <c r="O36" s="81" t="s">
        <v>115</v>
      </c>
      <c r="P36" s="66">
        <v>0.37</v>
      </c>
    </row>
    <row r="37" spans="1:16" ht="45" x14ac:dyDescent="0.25">
      <c r="A37" s="67" t="s">
        <v>204</v>
      </c>
      <c r="B37" s="43" t="s">
        <v>131</v>
      </c>
      <c r="C37" s="44">
        <v>-3.9E-2</v>
      </c>
      <c r="D37" s="45" t="s">
        <v>136</v>
      </c>
      <c r="E37" s="46">
        <v>0.19700000000000001</v>
      </c>
      <c r="F37" s="47" t="s">
        <v>173</v>
      </c>
      <c r="G37" s="239">
        <v>0.16400000000000001</v>
      </c>
      <c r="H37" s="240" t="s">
        <v>111</v>
      </c>
      <c r="I37" s="44" t="s">
        <v>111</v>
      </c>
      <c r="J37" s="48">
        <v>4</v>
      </c>
      <c r="K37" s="49" t="s">
        <v>111</v>
      </c>
      <c r="L37" s="69" t="s">
        <v>205</v>
      </c>
      <c r="M37" s="70" t="s">
        <v>205</v>
      </c>
      <c r="N37" s="71" t="s">
        <v>205</v>
      </c>
      <c r="O37" s="72" t="s">
        <v>205</v>
      </c>
      <c r="P37" s="50">
        <v>0.45</v>
      </c>
    </row>
    <row r="38" spans="1:16" ht="45.75" thickBot="1" x14ac:dyDescent="0.3">
      <c r="A38" s="84" t="s">
        <v>206</v>
      </c>
      <c r="B38" s="85" t="s">
        <v>118</v>
      </c>
      <c r="C38" s="86">
        <v>-1.2999999999999999E-2</v>
      </c>
      <c r="D38" s="87" t="s">
        <v>150</v>
      </c>
      <c r="E38" s="88">
        <v>0.35599999999999998</v>
      </c>
      <c r="F38" s="85" t="s">
        <v>110</v>
      </c>
      <c r="G38" s="243">
        <v>0.06</v>
      </c>
      <c r="H38" s="244" t="s">
        <v>111</v>
      </c>
      <c r="I38" s="86" t="s">
        <v>111</v>
      </c>
      <c r="J38" s="89">
        <v>20</v>
      </c>
      <c r="K38" s="90" t="s">
        <v>111</v>
      </c>
      <c r="L38" s="91" t="s">
        <v>207</v>
      </c>
      <c r="M38" s="92" t="s">
        <v>207</v>
      </c>
      <c r="N38" s="93" t="s">
        <v>207</v>
      </c>
      <c r="O38" s="94" t="s">
        <v>207</v>
      </c>
      <c r="P38" s="95">
        <v>0.35</v>
      </c>
    </row>
    <row r="39" spans="1:16" x14ac:dyDescent="0.25">
      <c r="K39" s="30"/>
      <c r="L39" s="30"/>
      <c r="M39" s="30"/>
      <c r="N39" s="30"/>
      <c r="O39" s="30"/>
    </row>
    <row r="40" spans="1:16" x14ac:dyDescent="0.25">
      <c r="K40" s="30"/>
      <c r="L40" s="30"/>
      <c r="M40" s="30"/>
      <c r="N40" s="30"/>
      <c r="O40" s="30"/>
    </row>
    <row r="41" spans="1:16" x14ac:dyDescent="0.25">
      <c r="K41" s="30"/>
      <c r="L41" s="30"/>
      <c r="M41" s="30"/>
      <c r="N41" s="30"/>
      <c r="O41" s="30"/>
    </row>
    <row r="42" spans="1:16" x14ac:dyDescent="0.25">
      <c r="K42" s="30"/>
      <c r="L42" s="30"/>
      <c r="M42" s="30"/>
      <c r="N42" s="30"/>
      <c r="O42" s="30"/>
    </row>
    <row r="43" spans="1:16" x14ac:dyDescent="0.25">
      <c r="K43" s="30"/>
      <c r="L43" s="30"/>
      <c r="M43" s="30"/>
      <c r="N43" s="30"/>
      <c r="O43" s="30"/>
    </row>
    <row r="44" spans="1:16" x14ac:dyDescent="0.25">
      <c r="K44" s="30"/>
      <c r="L44" s="30"/>
      <c r="M44" s="30"/>
      <c r="N44" s="30"/>
      <c r="O44" s="30"/>
    </row>
    <row r="45" spans="1:16" x14ac:dyDescent="0.25">
      <c r="K45" s="30"/>
      <c r="L45" s="30"/>
      <c r="M45" s="30"/>
      <c r="N45" s="30"/>
      <c r="O45" s="30"/>
    </row>
    <row r="46" spans="1:16" x14ac:dyDescent="0.25">
      <c r="K46" s="30"/>
      <c r="L46" s="30"/>
      <c r="M46" s="30"/>
      <c r="N46" s="30"/>
      <c r="O46" s="30"/>
    </row>
    <row r="47" spans="1:16" x14ac:dyDescent="0.25">
      <c r="K47" s="30"/>
      <c r="L47" s="30"/>
      <c r="M47" s="30"/>
      <c r="N47" s="30"/>
      <c r="O47" s="30"/>
    </row>
    <row r="48" spans="1:16" x14ac:dyDescent="0.25">
      <c r="K48" s="30"/>
      <c r="L48" s="30"/>
      <c r="M48" s="30"/>
      <c r="N48" s="30"/>
      <c r="O48" s="30"/>
    </row>
    <row r="49" spans="11:15" x14ac:dyDescent="0.25">
      <c r="K49" s="30"/>
      <c r="L49" s="30"/>
      <c r="M49" s="30"/>
      <c r="N49" s="30"/>
      <c r="O49" s="30"/>
    </row>
    <row r="50" spans="11:15" x14ac:dyDescent="0.25">
      <c r="K50" s="30"/>
      <c r="L50" s="30"/>
      <c r="M50" s="30"/>
      <c r="N50" s="30"/>
      <c r="O50" s="30"/>
    </row>
    <row r="51" spans="11:15" x14ac:dyDescent="0.25">
      <c r="K51" s="30"/>
      <c r="L51" s="30"/>
      <c r="M51" s="30"/>
      <c r="N51" s="30"/>
      <c r="O51" s="30"/>
    </row>
    <row r="52" spans="11:15" x14ac:dyDescent="0.25">
      <c r="K52" s="30"/>
      <c r="L52" s="30"/>
      <c r="M52" s="30"/>
      <c r="N52" s="30"/>
      <c r="O52" s="30"/>
    </row>
    <row r="53" spans="11:15" x14ac:dyDescent="0.25">
      <c r="K53" s="30"/>
      <c r="L53" s="30"/>
      <c r="M53" s="30"/>
      <c r="N53" s="30"/>
      <c r="O53" s="30"/>
    </row>
    <row r="54" spans="11:15" x14ac:dyDescent="0.25">
      <c r="K54" s="30"/>
      <c r="L54" s="30"/>
      <c r="M54" s="30"/>
      <c r="N54" s="30"/>
      <c r="O54" s="30"/>
    </row>
    <row r="55" spans="11:15" x14ac:dyDescent="0.25">
      <c r="K55" s="30"/>
      <c r="L55" s="30"/>
      <c r="M55" s="30"/>
      <c r="N55" s="30"/>
      <c r="O55" s="30"/>
    </row>
    <row r="56" spans="11:15" x14ac:dyDescent="0.25">
      <c r="K56" s="30"/>
      <c r="L56" s="30"/>
      <c r="M56" s="30"/>
      <c r="N56" s="30"/>
      <c r="O56" s="30"/>
    </row>
    <row r="57" spans="11:15" x14ac:dyDescent="0.25">
      <c r="K57" s="30"/>
      <c r="L57" s="30"/>
      <c r="M57" s="30"/>
      <c r="N57" s="30"/>
      <c r="O57" s="30"/>
    </row>
    <row r="58" spans="11:15" x14ac:dyDescent="0.25">
      <c r="K58" s="30"/>
      <c r="L58" s="30"/>
      <c r="M58" s="30"/>
      <c r="N58" s="30"/>
      <c r="O58" s="30"/>
    </row>
    <row r="59" spans="11:15" x14ac:dyDescent="0.25">
      <c r="K59" s="30"/>
      <c r="L59" s="30"/>
      <c r="M59" s="30"/>
      <c r="N59" s="30"/>
      <c r="O59" s="30"/>
    </row>
    <row r="60" spans="11:15" x14ac:dyDescent="0.25">
      <c r="K60" s="30"/>
      <c r="L60" s="30"/>
      <c r="M60" s="30"/>
      <c r="N60" s="30"/>
      <c r="O60" s="30"/>
    </row>
    <row r="61" spans="11:15" x14ac:dyDescent="0.25">
      <c r="K61" s="30"/>
      <c r="L61" s="30"/>
      <c r="M61" s="30"/>
      <c r="N61" s="30"/>
      <c r="O61" s="30"/>
    </row>
    <row r="62" spans="11:15" x14ac:dyDescent="0.25">
      <c r="K62" s="30"/>
      <c r="L62" s="30"/>
      <c r="M62" s="30"/>
      <c r="N62" s="30"/>
      <c r="O62" s="30"/>
    </row>
    <row r="63" spans="11:15" x14ac:dyDescent="0.25">
      <c r="K63" s="30"/>
      <c r="L63" s="30"/>
      <c r="M63" s="30"/>
      <c r="N63" s="30"/>
      <c r="O63" s="30"/>
    </row>
    <row r="64" spans="11:15" x14ac:dyDescent="0.25">
      <c r="K64" s="30"/>
      <c r="L64" s="30"/>
      <c r="M64" s="30"/>
      <c r="N64" s="30"/>
      <c r="O64" s="30"/>
    </row>
    <row r="65" spans="11:15" x14ac:dyDescent="0.25">
      <c r="K65" s="30"/>
      <c r="L65" s="30"/>
      <c r="M65" s="30"/>
      <c r="N65" s="30"/>
      <c r="O65" s="30"/>
    </row>
    <row r="66" spans="11:15" x14ac:dyDescent="0.25">
      <c r="K66" s="30"/>
      <c r="L66" s="30"/>
      <c r="M66" s="30"/>
      <c r="N66" s="30"/>
      <c r="O66" s="30"/>
    </row>
    <row r="67" spans="11:15" x14ac:dyDescent="0.25">
      <c r="K67" s="30"/>
      <c r="L67" s="30"/>
      <c r="M67" s="30"/>
      <c r="N67" s="30"/>
      <c r="O67" s="30"/>
    </row>
    <row r="68" spans="11:15" x14ac:dyDescent="0.25">
      <c r="K68" s="30"/>
      <c r="L68" s="30"/>
      <c r="M68" s="30"/>
      <c r="N68" s="30"/>
      <c r="O68" s="30"/>
    </row>
    <row r="69" spans="11:15" x14ac:dyDescent="0.25">
      <c r="K69" s="30"/>
      <c r="L69" s="30"/>
      <c r="M69" s="30"/>
      <c r="N69" s="30"/>
      <c r="O69" s="30"/>
    </row>
    <row r="70" spans="11:15" x14ac:dyDescent="0.25">
      <c r="K70" s="30"/>
      <c r="L70" s="30"/>
      <c r="M70" s="30"/>
      <c r="N70" s="30"/>
      <c r="O70" s="30"/>
    </row>
    <row r="71" spans="11:15" x14ac:dyDescent="0.25">
      <c r="K71" s="30"/>
      <c r="L71" s="30"/>
      <c r="M71" s="30"/>
      <c r="N71" s="30"/>
      <c r="O71" s="30"/>
    </row>
    <row r="72" spans="11:15" x14ac:dyDescent="0.25">
      <c r="K72" s="30"/>
      <c r="L72" s="30"/>
      <c r="M72" s="30"/>
      <c r="N72" s="30"/>
      <c r="O72" s="30"/>
    </row>
    <row r="73" spans="11:15" x14ac:dyDescent="0.25">
      <c r="K73" s="30"/>
      <c r="L73" s="30"/>
      <c r="M73" s="30"/>
      <c r="N73" s="30"/>
      <c r="O73" s="30"/>
    </row>
    <row r="74" spans="11:15" x14ac:dyDescent="0.25">
      <c r="K74" s="30"/>
      <c r="L74" s="30"/>
      <c r="M74" s="30"/>
      <c r="N74" s="30"/>
      <c r="O74" s="30"/>
    </row>
    <row r="75" spans="11:15" x14ac:dyDescent="0.25">
      <c r="K75" s="30"/>
      <c r="L75" s="30"/>
      <c r="M75" s="30"/>
      <c r="N75" s="30"/>
      <c r="O75" s="30"/>
    </row>
    <row r="76" spans="11:15" x14ac:dyDescent="0.25">
      <c r="K76" s="30"/>
      <c r="L76" s="30"/>
      <c r="M76" s="30"/>
      <c r="N76" s="30"/>
      <c r="O76" s="30"/>
    </row>
    <row r="77" spans="11:15" x14ac:dyDescent="0.25">
      <c r="K77" s="30"/>
      <c r="L77" s="30"/>
      <c r="M77" s="30"/>
      <c r="N77" s="30"/>
      <c r="O77" s="30"/>
    </row>
    <row r="78" spans="11:15" x14ac:dyDescent="0.25">
      <c r="K78" s="30"/>
      <c r="L78" s="30"/>
      <c r="M78" s="30"/>
      <c r="N78" s="30"/>
      <c r="O78" s="30"/>
    </row>
    <row r="79" spans="11:15" x14ac:dyDescent="0.25">
      <c r="K79" s="30"/>
      <c r="L79" s="30"/>
      <c r="M79" s="30"/>
      <c r="N79" s="30"/>
      <c r="O79" s="30"/>
    </row>
    <row r="80" spans="11:15" x14ac:dyDescent="0.25">
      <c r="K80" s="30"/>
      <c r="L80" s="30"/>
      <c r="M80" s="30"/>
      <c r="N80" s="30"/>
      <c r="O80" s="30"/>
    </row>
    <row r="81" spans="11:15" x14ac:dyDescent="0.25">
      <c r="K81" s="30"/>
      <c r="L81" s="30"/>
      <c r="M81" s="30"/>
      <c r="N81" s="30"/>
      <c r="O81" s="30"/>
    </row>
    <row r="82" spans="11:15" x14ac:dyDescent="0.25">
      <c r="K82" s="30"/>
      <c r="L82" s="30"/>
      <c r="M82" s="30"/>
      <c r="N82" s="30"/>
      <c r="O82" s="30"/>
    </row>
    <row r="83" spans="11:15" x14ac:dyDescent="0.25">
      <c r="K83" s="30"/>
      <c r="L83" s="30"/>
      <c r="M83" s="30"/>
      <c r="N83" s="30"/>
      <c r="O83" s="30"/>
    </row>
    <row r="84" spans="11:15" x14ac:dyDescent="0.25">
      <c r="K84" s="30"/>
      <c r="L84" s="30"/>
      <c r="M84" s="30"/>
      <c r="N84" s="30"/>
      <c r="O84" s="30"/>
    </row>
    <row r="85" spans="11:15" x14ac:dyDescent="0.25">
      <c r="K85" s="30"/>
      <c r="L85" s="30"/>
      <c r="M85" s="30"/>
      <c r="N85" s="30"/>
      <c r="O85" s="30"/>
    </row>
    <row r="86" spans="11:15" x14ac:dyDescent="0.25">
      <c r="K86" s="30"/>
      <c r="L86" s="30"/>
      <c r="M86" s="30"/>
      <c r="N86" s="30"/>
      <c r="O86" s="30"/>
    </row>
    <row r="87" spans="11:15" x14ac:dyDescent="0.25">
      <c r="K87" s="30"/>
      <c r="L87" s="30"/>
      <c r="M87" s="30"/>
      <c r="N87" s="30"/>
      <c r="O87" s="30"/>
    </row>
    <row r="88" spans="11:15" x14ac:dyDescent="0.25">
      <c r="K88" s="30"/>
      <c r="L88" s="30"/>
      <c r="M88" s="30"/>
      <c r="N88" s="30"/>
      <c r="O88" s="30"/>
    </row>
    <row r="89" spans="11:15" x14ac:dyDescent="0.25">
      <c r="K89" s="30"/>
      <c r="L89" s="30"/>
      <c r="M89" s="30"/>
      <c r="N89" s="30"/>
      <c r="O89" s="30"/>
    </row>
    <row r="90" spans="11:15" x14ac:dyDescent="0.25">
      <c r="K90" s="30"/>
      <c r="L90" s="30"/>
      <c r="M90" s="30"/>
      <c r="N90" s="30"/>
      <c r="O90" s="30"/>
    </row>
    <row r="91" spans="11:15" x14ac:dyDescent="0.25">
      <c r="K91" s="30"/>
      <c r="L91" s="30"/>
      <c r="M91" s="30"/>
      <c r="N91" s="30"/>
      <c r="O91" s="30"/>
    </row>
    <row r="92" spans="11:15" x14ac:dyDescent="0.25">
      <c r="K92" s="30"/>
      <c r="L92" s="30"/>
      <c r="M92" s="30"/>
      <c r="N92" s="30"/>
      <c r="O92" s="30"/>
    </row>
    <row r="93" spans="11:15" x14ac:dyDescent="0.25">
      <c r="K93" s="30"/>
      <c r="L93" s="30"/>
      <c r="M93" s="30"/>
      <c r="N93" s="30"/>
      <c r="O93" s="30"/>
    </row>
    <row r="94" spans="11:15" x14ac:dyDescent="0.25">
      <c r="K94" s="30"/>
      <c r="L94" s="30"/>
      <c r="M94" s="30"/>
      <c r="N94" s="30"/>
      <c r="O94" s="30"/>
    </row>
    <row r="95" spans="11:15" x14ac:dyDescent="0.25">
      <c r="K95" s="30"/>
      <c r="L95" s="30"/>
      <c r="M95" s="30"/>
      <c r="N95" s="30"/>
      <c r="O95" s="30"/>
    </row>
    <row r="96" spans="11:15" x14ac:dyDescent="0.25">
      <c r="K96" s="30"/>
      <c r="L96" s="30"/>
      <c r="M96" s="30"/>
      <c r="N96" s="30"/>
      <c r="O96" s="30"/>
    </row>
    <row r="97" spans="11:15" x14ac:dyDescent="0.25">
      <c r="K97" s="30"/>
      <c r="L97" s="30"/>
      <c r="M97" s="30"/>
      <c r="N97" s="30"/>
      <c r="O97" s="30"/>
    </row>
    <row r="98" spans="11:15" x14ac:dyDescent="0.25">
      <c r="K98" s="30"/>
      <c r="L98" s="30"/>
      <c r="M98" s="30"/>
      <c r="N98" s="30"/>
      <c r="O98" s="30"/>
    </row>
  </sheetData>
  <sheetProtection formatCells="0" formatColumns="0" formatRows="0"/>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sqref="A1:M1"/>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84" t="s">
        <v>208</v>
      </c>
      <c r="B1" s="584"/>
      <c r="C1" s="584"/>
      <c r="D1" s="584"/>
      <c r="E1" s="584"/>
      <c r="F1" s="584"/>
      <c r="G1" s="584"/>
      <c r="H1" s="584"/>
      <c r="I1" s="584"/>
      <c r="J1" s="584"/>
      <c r="K1" s="584"/>
      <c r="L1" s="584"/>
      <c r="M1" s="584"/>
    </row>
    <row r="3" spans="1:13" s="12" customFormat="1" ht="60.6" customHeight="1" x14ac:dyDescent="0.25">
      <c r="A3" s="585" t="s">
        <v>403</v>
      </c>
      <c r="B3" s="585"/>
      <c r="C3" s="585"/>
      <c r="D3" s="585"/>
      <c r="E3" s="585"/>
      <c r="F3" s="585"/>
      <c r="G3" s="585"/>
      <c r="H3" s="585"/>
      <c r="I3" s="585"/>
      <c r="J3" s="585"/>
      <c r="K3" s="585"/>
      <c r="L3" s="585"/>
      <c r="M3" s="585"/>
    </row>
    <row r="4" spans="1:13" ht="72" customHeight="1" x14ac:dyDescent="0.25">
      <c r="A4" s="586" t="s">
        <v>209</v>
      </c>
      <c r="B4" s="586"/>
      <c r="C4" s="586"/>
      <c r="D4" s="586"/>
      <c r="E4" s="586"/>
      <c r="F4" s="586"/>
      <c r="G4" s="586"/>
      <c r="H4" s="586"/>
      <c r="I4" s="586"/>
      <c r="J4" s="586"/>
      <c r="K4" s="586"/>
      <c r="L4" s="586"/>
      <c r="M4" s="586"/>
    </row>
    <row r="5" spans="1:13" ht="40.15" customHeight="1" x14ac:dyDescent="0.25">
      <c r="A5" s="587" t="s">
        <v>210</v>
      </c>
      <c r="B5" s="587"/>
      <c r="C5" s="587"/>
      <c r="D5" s="587"/>
      <c r="E5" s="587"/>
      <c r="F5" s="587"/>
      <c r="G5" s="587"/>
      <c r="H5" s="587"/>
      <c r="I5" s="587"/>
      <c r="J5" s="587"/>
      <c r="K5" s="587"/>
      <c r="L5" s="587"/>
      <c r="M5" s="587"/>
    </row>
    <row r="6" spans="1:13" ht="123" customHeight="1" x14ac:dyDescent="0.25">
      <c r="A6" s="588" t="s">
        <v>431</v>
      </c>
      <c r="B6" s="589"/>
      <c r="C6" s="589"/>
      <c r="D6" s="589"/>
      <c r="E6" s="589"/>
      <c r="F6" s="589"/>
      <c r="G6" s="589"/>
      <c r="H6" s="589"/>
      <c r="I6" s="589"/>
      <c r="J6" s="589"/>
      <c r="K6" s="589"/>
      <c r="L6" s="589"/>
      <c r="M6" s="590"/>
    </row>
    <row r="8" spans="1:13" ht="61.9" customHeight="1" x14ac:dyDescent="0.25">
      <c r="A8" s="583" t="s">
        <v>211</v>
      </c>
      <c r="B8" s="583"/>
      <c r="C8" s="583"/>
      <c r="D8" s="583"/>
      <c r="E8" s="583"/>
      <c r="F8" s="583"/>
      <c r="G8" s="583"/>
      <c r="H8" s="583"/>
      <c r="I8" s="583"/>
      <c r="J8" s="583"/>
      <c r="K8" s="583"/>
      <c r="L8" s="583"/>
      <c r="M8" s="583"/>
    </row>
    <row r="9" spans="1:13" ht="79.900000000000006" customHeight="1" x14ac:dyDescent="0.25">
      <c r="A9" s="594" t="s">
        <v>432</v>
      </c>
      <c r="B9" s="594"/>
      <c r="C9" s="594"/>
      <c r="D9" s="594"/>
      <c r="E9" s="594"/>
      <c r="F9" s="594"/>
      <c r="G9" s="594"/>
      <c r="H9" s="594"/>
      <c r="I9" s="594"/>
      <c r="J9" s="594"/>
      <c r="K9" s="594"/>
      <c r="L9" s="594"/>
      <c r="M9" s="594"/>
    </row>
    <row r="10" spans="1:13" ht="24.6" customHeight="1" x14ac:dyDescent="0.25">
      <c r="A10" s="98"/>
      <c r="B10" s="98"/>
      <c r="C10" s="98"/>
      <c r="D10" s="98"/>
      <c r="E10" s="98"/>
      <c r="F10" s="98"/>
      <c r="G10" s="98"/>
      <c r="H10" s="98"/>
      <c r="I10" s="98"/>
      <c r="J10" s="98"/>
      <c r="K10" s="98"/>
      <c r="L10" s="98"/>
      <c r="M10" s="98"/>
    </row>
    <row r="11" spans="1:13" ht="50.45" customHeight="1" x14ac:dyDescent="0.25">
      <c r="A11" s="595" t="s">
        <v>212</v>
      </c>
      <c r="B11" s="595"/>
      <c r="C11" s="595"/>
      <c r="D11" s="595"/>
      <c r="E11" s="595"/>
      <c r="F11" s="595"/>
      <c r="G11" s="595"/>
      <c r="H11" s="595"/>
      <c r="I11" s="595"/>
      <c r="J11" s="595"/>
      <c r="K11" s="595"/>
      <c r="L11" s="595"/>
      <c r="M11" s="595"/>
    </row>
    <row r="12" spans="1:13" ht="79.900000000000006" customHeight="1" x14ac:dyDescent="0.25">
      <c r="A12" s="594" t="s">
        <v>433</v>
      </c>
      <c r="B12" s="594"/>
      <c r="C12" s="594"/>
      <c r="D12" s="594"/>
      <c r="E12" s="594"/>
      <c r="F12" s="594"/>
      <c r="G12" s="594"/>
      <c r="H12" s="594"/>
      <c r="I12" s="594"/>
      <c r="J12" s="594"/>
      <c r="K12" s="594"/>
      <c r="L12" s="594"/>
      <c r="M12" s="594"/>
    </row>
    <row r="14" spans="1:13" ht="60" customHeight="1" x14ac:dyDescent="0.25">
      <c r="A14" s="596" t="s">
        <v>412</v>
      </c>
      <c r="B14" s="596"/>
      <c r="C14" s="596"/>
      <c r="D14" s="596"/>
      <c r="E14" s="596"/>
      <c r="F14" s="596"/>
      <c r="G14" s="596"/>
      <c r="H14" s="596"/>
      <c r="I14" s="596"/>
      <c r="J14" s="596"/>
      <c r="K14" s="596"/>
      <c r="L14" s="596"/>
      <c r="M14" s="596"/>
    </row>
    <row r="15" spans="1:13" ht="108" customHeight="1" x14ac:dyDescent="0.25">
      <c r="A15" s="588" t="s">
        <v>434</v>
      </c>
      <c r="B15" s="589"/>
      <c r="C15" s="589"/>
      <c r="D15" s="589"/>
      <c r="E15" s="589"/>
      <c r="F15" s="589"/>
      <c r="G15" s="589"/>
      <c r="H15" s="589"/>
      <c r="I15" s="589"/>
      <c r="J15" s="589"/>
      <c r="K15" s="589"/>
      <c r="L15" s="589"/>
      <c r="M15" s="590"/>
    </row>
    <row r="17" spans="1:13" ht="51" customHeight="1" x14ac:dyDescent="0.25">
      <c r="A17" s="596" t="s">
        <v>404</v>
      </c>
      <c r="B17" s="596"/>
      <c r="C17" s="596"/>
      <c r="D17" s="596"/>
      <c r="E17" s="596"/>
      <c r="F17" s="596"/>
      <c r="G17" s="596"/>
      <c r="H17" s="596"/>
      <c r="I17" s="596"/>
      <c r="J17" s="596"/>
      <c r="K17" s="596"/>
      <c r="L17" s="596"/>
      <c r="M17" s="596"/>
    </row>
    <row r="18" spans="1:13" ht="183" customHeight="1" x14ac:dyDescent="0.25">
      <c r="A18" s="591" t="s">
        <v>435</v>
      </c>
      <c r="B18" s="592"/>
      <c r="C18" s="592"/>
      <c r="D18" s="592"/>
      <c r="E18" s="592"/>
      <c r="F18" s="592"/>
      <c r="G18" s="592"/>
      <c r="H18" s="592"/>
      <c r="I18" s="592"/>
      <c r="J18" s="592"/>
      <c r="K18" s="592"/>
      <c r="L18" s="592"/>
      <c r="M18" s="593"/>
    </row>
    <row r="19" spans="1:13" ht="22.5" customHeight="1" x14ac:dyDescent="0.25">
      <c r="A19" s="99"/>
      <c r="B19" s="99"/>
      <c r="C19" s="99"/>
      <c r="D19" s="99"/>
      <c r="E19" s="99"/>
      <c r="F19" s="99"/>
      <c r="G19" s="99"/>
      <c r="H19" s="99"/>
      <c r="I19" s="99"/>
      <c r="J19" s="99"/>
      <c r="K19" s="99"/>
      <c r="L19" s="99"/>
      <c r="M19" s="99"/>
    </row>
    <row r="20" spans="1:13" ht="26.25" customHeight="1" x14ac:dyDescent="0.25">
      <c r="A20" s="100"/>
      <c r="B20" s="100"/>
      <c r="C20" s="100"/>
      <c r="D20" s="100"/>
      <c r="E20" s="100"/>
      <c r="F20" s="100"/>
      <c r="G20" s="100"/>
      <c r="H20" s="100"/>
      <c r="I20" s="100"/>
      <c r="J20" s="100"/>
      <c r="K20" s="100"/>
      <c r="L20" s="100"/>
      <c r="M20" s="100"/>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8"/>
  <sheetViews>
    <sheetView workbookViewId="0">
      <selection activeCell="I2" sqref="I2"/>
    </sheetView>
  </sheetViews>
  <sheetFormatPr defaultRowHeight="15" x14ac:dyDescent="0.25"/>
  <cols>
    <col min="1" max="1" width="17.7109375" bestFit="1" customWidth="1"/>
    <col min="2" max="2" width="18" customWidth="1"/>
    <col min="3" max="3" width="13.28515625" hidden="1" customWidth="1"/>
    <col min="4" max="4" width="13.7109375" customWidth="1"/>
    <col min="5" max="5" width="12" bestFit="1" customWidth="1"/>
    <col min="10" max="10" width="12.7109375" bestFit="1" customWidth="1"/>
  </cols>
  <sheetData>
    <row r="1" spans="1:10" x14ac:dyDescent="0.25">
      <c r="A1" s="1" t="s">
        <v>0</v>
      </c>
      <c r="B1" s="5">
        <v>2011</v>
      </c>
      <c r="C1" s="1" t="s">
        <v>35</v>
      </c>
      <c r="D1" s="2">
        <v>2012</v>
      </c>
      <c r="E1" s="2">
        <v>2013</v>
      </c>
      <c r="F1" s="2"/>
      <c r="I1" s="302"/>
    </row>
    <row r="2" spans="1:10" x14ac:dyDescent="0.25">
      <c r="A2" s="1" t="s">
        <v>4</v>
      </c>
      <c r="B2" s="290">
        <v>14469394.529999999</v>
      </c>
      <c r="C2" s="291">
        <v>1432.7</v>
      </c>
      <c r="D2" s="290">
        <v>13399173.630000001</v>
      </c>
      <c r="E2" s="292">
        <v>14652285.390000001</v>
      </c>
      <c r="I2" s="311"/>
      <c r="J2" s="303" t="s">
        <v>476</v>
      </c>
    </row>
    <row r="3" spans="1:10" x14ac:dyDescent="0.25">
      <c r="A3" s="1" t="s">
        <v>1</v>
      </c>
      <c r="B3" s="293">
        <v>3651869</v>
      </c>
      <c r="C3" s="294">
        <v>861.7</v>
      </c>
      <c r="D3" s="294">
        <v>5000000</v>
      </c>
      <c r="E3" s="294">
        <v>6600000</v>
      </c>
    </row>
    <row r="4" spans="1:10" x14ac:dyDescent="0.25">
      <c r="A4" s="1" t="s">
        <v>2</v>
      </c>
      <c r="B4" s="295">
        <v>5197433.0199999996</v>
      </c>
      <c r="C4" s="294">
        <v>164.8</v>
      </c>
      <c r="D4" s="295">
        <v>6357281.5</v>
      </c>
      <c r="E4" s="294">
        <v>6854227</v>
      </c>
    </row>
    <row r="5" spans="1:10" x14ac:dyDescent="0.25">
      <c r="A5" s="2" t="s">
        <v>3</v>
      </c>
      <c r="B5" s="296">
        <v>24432359</v>
      </c>
      <c r="C5" s="297">
        <v>10.8</v>
      </c>
      <c r="D5" s="290">
        <v>35799523.969999999</v>
      </c>
      <c r="E5" s="298">
        <v>30115947</v>
      </c>
    </row>
    <row r="6" spans="1:10" x14ac:dyDescent="0.25">
      <c r="A6" s="2"/>
      <c r="B6" s="299"/>
      <c r="C6" s="291"/>
      <c r="D6" s="300"/>
      <c r="E6" s="291"/>
    </row>
    <row r="7" spans="1:10" x14ac:dyDescent="0.25">
      <c r="B7" s="299">
        <v>47751055.223880596</v>
      </c>
      <c r="C7" s="291"/>
      <c r="D7" s="299">
        <v>60555979.100000001</v>
      </c>
      <c r="E7" s="292">
        <v>58222459.390000001</v>
      </c>
    </row>
    <row r="8" spans="1:10" ht="30" x14ac:dyDescent="0.25">
      <c r="A8" s="12" t="s">
        <v>81</v>
      </c>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B3" sqref="B3:Y3"/>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231</v>
      </c>
      <c r="B2">
        <v>1000</v>
      </c>
      <c r="C2">
        <v>1110</v>
      </c>
      <c r="D2">
        <v>1190</v>
      </c>
      <c r="E2">
        <v>1410</v>
      </c>
      <c r="F2">
        <v>1510</v>
      </c>
      <c r="G2">
        <v>1470</v>
      </c>
      <c r="H2">
        <v>1520</v>
      </c>
      <c r="I2">
        <v>1490</v>
      </c>
      <c r="J2">
        <v>1400</v>
      </c>
      <c r="K2">
        <v>1390</v>
      </c>
      <c r="L2">
        <v>1380</v>
      </c>
      <c r="M2">
        <v>1350</v>
      </c>
      <c r="N2">
        <v>1340</v>
      </c>
      <c r="O2">
        <v>1300</v>
      </c>
      <c r="P2">
        <v>1380</v>
      </c>
      <c r="Q2">
        <v>1460</v>
      </c>
      <c r="R2">
        <v>1440</v>
      </c>
      <c r="S2">
        <v>1740</v>
      </c>
      <c r="T2">
        <v>1850</v>
      </c>
      <c r="U2">
        <v>1920</v>
      </c>
      <c r="V2">
        <v>2020</v>
      </c>
      <c r="W2">
        <v>2180</v>
      </c>
      <c r="X2">
        <v>2330</v>
      </c>
      <c r="Y2">
        <v>2430</v>
      </c>
    </row>
    <row r="3" spans="1:25" x14ac:dyDescent="0.25">
      <c r="A3" t="s">
        <v>232</v>
      </c>
      <c r="B3">
        <v>4166202188.7192836</v>
      </c>
      <c r="C3">
        <v>4742847173.930666</v>
      </c>
      <c r="D3">
        <v>5189491660.2423258</v>
      </c>
      <c r="E3">
        <v>6307265157.708497</v>
      </c>
      <c r="F3">
        <v>6925082059.5245962</v>
      </c>
      <c r="G3">
        <v>6955442226.5714254</v>
      </c>
      <c r="H3">
        <v>7370674919.0610085</v>
      </c>
      <c r="I3">
        <v>7393436377.3923712</v>
      </c>
      <c r="J3">
        <v>7156935180.1864262</v>
      </c>
      <c r="K3">
        <v>7299309172.2160444</v>
      </c>
      <c r="L3">
        <v>7437883651.7355556</v>
      </c>
      <c r="M3">
        <v>7444937216.9319887</v>
      </c>
      <c r="N3">
        <v>7593681032.4761848</v>
      </c>
      <c r="O3">
        <v>7572957625.8838892</v>
      </c>
      <c r="P3">
        <v>8184606317.7900944</v>
      </c>
      <c r="Q3">
        <v>8926050031.7042103</v>
      </c>
      <c r="R3">
        <v>8993631870.4769249</v>
      </c>
      <c r="S3">
        <v>11117260603.550219</v>
      </c>
      <c r="T3">
        <v>12101569806.690454</v>
      </c>
      <c r="U3">
        <v>12897984090.457081</v>
      </c>
      <c r="V3">
        <v>13882122530.894651</v>
      </c>
      <c r="W3">
        <v>15308310684.216909</v>
      </c>
      <c r="X3">
        <v>16678836099.232758</v>
      </c>
      <c r="Y3">
        <v>17801660616.955761</v>
      </c>
    </row>
    <row r="4" spans="1:25" x14ac:dyDescent="0.25">
      <c r="A4" t="s">
        <v>36</v>
      </c>
      <c r="B4" s="27" t="str">
        <f>('Chart IV - Epi'!B4)</f>
        <v>&lt;1000</v>
      </c>
      <c r="C4" s="27">
        <f>('Chart IV - Epi'!C4)</f>
        <v>1300</v>
      </c>
      <c r="D4" s="27">
        <f>('Chart IV - Epi'!D4)</f>
        <v>1900</v>
      </c>
      <c r="E4" s="27">
        <f>('Chart IV - Epi'!E4)</f>
        <v>2900</v>
      </c>
      <c r="F4" s="27">
        <f>('Chart IV - Epi'!F4)</f>
        <v>4100</v>
      </c>
      <c r="G4" s="27">
        <f>('Chart IV - Epi'!G4)</f>
        <v>5700</v>
      </c>
      <c r="H4" s="27">
        <f>('Chart IV - Epi'!H4)</f>
        <v>7600</v>
      </c>
      <c r="I4" s="27">
        <f>('Chart IV - Epi'!I4)</f>
        <v>9800</v>
      </c>
      <c r="J4" s="27">
        <f>('Chart IV - Epi'!J4)</f>
        <v>12000</v>
      </c>
      <c r="K4" s="27">
        <f>('Chart IV - Epi'!K4)</f>
        <v>15000</v>
      </c>
      <c r="L4" s="27">
        <f>('Chart IV - Epi'!L4)</f>
        <v>18000</v>
      </c>
      <c r="M4" s="27">
        <f>('Chart IV - Epi'!M4)</f>
        <v>22000</v>
      </c>
      <c r="N4" s="27">
        <f>('Chart IV - Epi'!N4)</f>
        <v>26000</v>
      </c>
      <c r="O4" s="27">
        <f>('Chart IV - Epi'!O4)</f>
        <v>30000</v>
      </c>
      <c r="P4" s="27">
        <f>('Chart IV - Epi'!P4)</f>
        <v>32000</v>
      </c>
      <c r="Q4" s="27">
        <f>('Chart IV - Epi'!Q4)</f>
        <v>33000</v>
      </c>
      <c r="R4" s="27">
        <f>('Chart IV - Epi'!R4)</f>
        <v>33000</v>
      </c>
      <c r="S4" s="27">
        <f>('Chart IV - Epi'!S4)</f>
        <v>32000</v>
      </c>
      <c r="T4" s="27">
        <f>('Chart IV - Epi'!T4)</f>
        <v>32000</v>
      </c>
      <c r="U4" s="27">
        <f>('Chart IV - Epi'!U4)</f>
        <v>31000</v>
      </c>
      <c r="V4" s="27">
        <f>('Chart IV - Epi'!V4)</f>
        <v>31000</v>
      </c>
      <c r="W4" s="27">
        <f>('Chart IV - Epi'!W4)</f>
        <v>31000</v>
      </c>
      <c r="X4" s="27">
        <f>('Chart IV - Epi'!X4)</f>
        <v>31000</v>
      </c>
      <c r="Y4" s="27">
        <f>('Chart IV - Epi'!Y4)</f>
        <v>32000</v>
      </c>
    </row>
    <row r="5" spans="1:25" x14ac:dyDescent="0.25">
      <c r="A5" t="s">
        <v>233</v>
      </c>
      <c r="C5">
        <f t="shared" ref="C5:Y5" si="0">C3/C4</f>
        <v>3648343.9799466659</v>
      </c>
      <c r="D5">
        <f t="shared" si="0"/>
        <v>2731311.4001275399</v>
      </c>
      <c r="E5">
        <f t="shared" si="0"/>
        <v>2174919.0198994819</v>
      </c>
      <c r="F5">
        <f t="shared" si="0"/>
        <v>1689044.4047620967</v>
      </c>
      <c r="G5">
        <f t="shared" si="0"/>
        <v>1220253.0222055132</v>
      </c>
      <c r="H5">
        <f t="shared" si="0"/>
        <v>969825.6472448695</v>
      </c>
      <c r="I5">
        <f t="shared" si="0"/>
        <v>754432.28340738476</v>
      </c>
      <c r="J5">
        <f t="shared" si="0"/>
        <v>596411.26501553552</v>
      </c>
      <c r="K5">
        <f t="shared" si="0"/>
        <v>486620.61148106965</v>
      </c>
      <c r="L5">
        <f t="shared" si="0"/>
        <v>413215.75842975307</v>
      </c>
      <c r="M5">
        <f t="shared" si="0"/>
        <v>338406.23713327223</v>
      </c>
      <c r="N5">
        <f t="shared" si="0"/>
        <v>292064.65509523789</v>
      </c>
      <c r="O5">
        <f t="shared" si="0"/>
        <v>252431.92086279631</v>
      </c>
      <c r="P5">
        <f t="shared" si="0"/>
        <v>255768.94743094046</v>
      </c>
      <c r="Q5">
        <f t="shared" si="0"/>
        <v>270486.36459709727</v>
      </c>
      <c r="R5">
        <f t="shared" si="0"/>
        <v>272534.29910536134</v>
      </c>
      <c r="S5">
        <f t="shared" si="0"/>
        <v>347414.39386094431</v>
      </c>
      <c r="T5">
        <f t="shared" si="0"/>
        <v>378174.0564590767</v>
      </c>
      <c r="U5">
        <f t="shared" si="0"/>
        <v>416064.00291797036</v>
      </c>
      <c r="V5">
        <f t="shared" si="0"/>
        <v>447810.40422240813</v>
      </c>
      <c r="W5">
        <f t="shared" si="0"/>
        <v>493816.47368441644</v>
      </c>
      <c r="X5">
        <f t="shared" si="0"/>
        <v>538026.97094299213</v>
      </c>
      <c r="Y5">
        <f t="shared" si="0"/>
        <v>556301.89427986753</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24"/>
  <sheetViews>
    <sheetView workbookViewId="0">
      <selection activeCell="D21" sqref="D21:M24"/>
    </sheetView>
  </sheetViews>
  <sheetFormatPr defaultRowHeight="15" x14ac:dyDescent="0.25"/>
  <cols>
    <col min="1" max="1" width="13.7109375" customWidth="1"/>
    <col min="2" max="2" width="16.7109375" customWidth="1"/>
  </cols>
  <sheetData>
    <row r="1" spans="1:9" x14ac:dyDescent="0.3">
      <c r="A1" s="1" t="s">
        <v>0</v>
      </c>
      <c r="B1" s="1" t="s">
        <v>41</v>
      </c>
      <c r="C1" t="s">
        <v>425</v>
      </c>
      <c r="D1" t="s">
        <v>426</v>
      </c>
      <c r="E1" t="s">
        <v>427</v>
      </c>
      <c r="F1" t="s">
        <v>428</v>
      </c>
      <c r="G1" t="s">
        <v>429</v>
      </c>
      <c r="H1" t="s">
        <v>430</v>
      </c>
    </row>
    <row r="2" spans="1:9" x14ac:dyDescent="0.25">
      <c r="A2" s="1" t="s">
        <v>36</v>
      </c>
      <c r="B2" s="6">
        <v>32744</v>
      </c>
    </row>
    <row r="3" spans="1:9" x14ac:dyDescent="0.25">
      <c r="A3" s="1" t="s">
        <v>42</v>
      </c>
      <c r="B3" s="6">
        <v>15848</v>
      </c>
      <c r="C3" s="312" t="s">
        <v>501</v>
      </c>
      <c r="D3" s="312"/>
      <c r="E3" s="312"/>
      <c r="F3" s="312"/>
      <c r="G3" s="312"/>
      <c r="H3" s="312"/>
      <c r="I3" s="312"/>
    </row>
    <row r="4" spans="1:9" x14ac:dyDescent="0.25">
      <c r="A4" s="1" t="s">
        <v>43</v>
      </c>
      <c r="B4" s="6">
        <v>16896</v>
      </c>
    </row>
    <row r="5" spans="1:9" x14ac:dyDescent="0.25">
      <c r="A5" s="1" t="s">
        <v>44</v>
      </c>
      <c r="B5" s="6">
        <v>13010</v>
      </c>
      <c r="C5" s="312" t="s">
        <v>423</v>
      </c>
      <c r="D5" s="312"/>
      <c r="E5" s="312"/>
      <c r="F5" s="312"/>
      <c r="G5" s="313"/>
    </row>
    <row r="6" spans="1:9" ht="30" x14ac:dyDescent="0.25">
      <c r="A6" s="12" t="s">
        <v>234</v>
      </c>
      <c r="B6" s="7">
        <v>10476</v>
      </c>
      <c r="C6" t="s">
        <v>424</v>
      </c>
      <c r="G6" s="301"/>
      <c r="H6" s="301"/>
    </row>
    <row r="8" spans="1:9" x14ac:dyDescent="0.25">
      <c r="A8" t="s">
        <v>82</v>
      </c>
    </row>
    <row r="11" spans="1:9" x14ac:dyDescent="0.25">
      <c r="A11" t="s">
        <v>235</v>
      </c>
    </row>
    <row r="20" spans="4:13" ht="15.75" thickBot="1" x14ac:dyDescent="0.3"/>
    <row r="21" spans="4:13" ht="24" customHeight="1" thickBot="1" x14ac:dyDescent="0.3">
      <c r="D21" s="597" t="s">
        <v>447</v>
      </c>
      <c r="E21" s="598"/>
      <c r="F21" s="598"/>
      <c r="G21" s="599"/>
      <c r="H21" s="600" t="s">
        <v>448</v>
      </c>
      <c r="I21" s="601"/>
      <c r="J21" s="601"/>
      <c r="K21" s="601"/>
      <c r="L21" s="601"/>
      <c r="M21" s="602"/>
    </row>
    <row r="22" spans="4:13" ht="32.25" customHeight="1" x14ac:dyDescent="0.25">
      <c r="D22" s="603" t="s">
        <v>449</v>
      </c>
      <c r="E22" s="304" t="s">
        <v>450</v>
      </c>
      <c r="F22" s="605" t="s">
        <v>452</v>
      </c>
      <c r="G22" s="603" t="s">
        <v>453</v>
      </c>
      <c r="H22" s="304" t="s">
        <v>454</v>
      </c>
      <c r="I22" s="304" t="s">
        <v>456</v>
      </c>
      <c r="J22" s="603" t="s">
        <v>457</v>
      </c>
      <c r="K22" s="304" t="s">
        <v>450</v>
      </c>
      <c r="L22" s="304" t="s">
        <v>458</v>
      </c>
      <c r="M22" s="603" t="s">
        <v>459</v>
      </c>
    </row>
    <row r="23" spans="4:13" ht="15.75" thickBot="1" x14ac:dyDescent="0.3">
      <c r="D23" s="604"/>
      <c r="E23" s="305" t="s">
        <v>451</v>
      </c>
      <c r="F23" s="606"/>
      <c r="G23" s="604"/>
      <c r="H23" s="305" t="s">
        <v>455</v>
      </c>
      <c r="I23" s="305" t="s">
        <v>451</v>
      </c>
      <c r="J23" s="604"/>
      <c r="K23" s="305" t="s">
        <v>451</v>
      </c>
      <c r="L23" s="305" t="s">
        <v>451</v>
      </c>
      <c r="M23" s="604"/>
    </row>
    <row r="24" spans="4:13" ht="15.75" thickBot="1" x14ac:dyDescent="0.3">
      <c r="D24" s="306">
        <v>32744</v>
      </c>
      <c r="E24" s="6">
        <v>15848</v>
      </c>
      <c r="F24" s="308">
        <v>16896</v>
      </c>
      <c r="G24" s="308">
        <v>13010</v>
      </c>
      <c r="H24" s="307" t="s">
        <v>460</v>
      </c>
      <c r="I24" s="309">
        <v>200711</v>
      </c>
      <c r="J24" s="310">
        <v>4723</v>
      </c>
      <c r="K24" s="310">
        <v>4780</v>
      </c>
      <c r="L24" s="310">
        <v>3673</v>
      </c>
      <c r="M24" s="309">
        <v>2828</v>
      </c>
    </row>
  </sheetData>
  <mergeCells count="7">
    <mergeCell ref="D21:G21"/>
    <mergeCell ref="H21:M21"/>
    <mergeCell ref="D22:D23"/>
    <mergeCell ref="F22:F23"/>
    <mergeCell ref="G22:G23"/>
    <mergeCell ref="J22:J23"/>
    <mergeCell ref="M22:M23"/>
  </mergeCells>
  <pageMargins left="0.7" right="0.7" top="0.75" bottom="0.75"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L38" sqref="L38:L39"/>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0" t="s">
        <v>78</v>
      </c>
      <c r="C2" s="10" t="s">
        <v>78</v>
      </c>
      <c r="D2" s="10" t="s">
        <v>78</v>
      </c>
      <c r="E2" s="11">
        <v>0.1</v>
      </c>
      <c r="F2" s="11">
        <v>0.2</v>
      </c>
      <c r="G2" s="11">
        <v>0.2</v>
      </c>
      <c r="H2" s="11">
        <v>0.3</v>
      </c>
      <c r="I2" s="11">
        <v>0.3</v>
      </c>
      <c r="J2" s="11">
        <v>0.4</v>
      </c>
      <c r="K2" s="11">
        <v>0.5</v>
      </c>
      <c r="L2" s="11">
        <v>0.6</v>
      </c>
      <c r="M2" s="11">
        <v>0.7</v>
      </c>
      <c r="N2" s="11">
        <v>0.8</v>
      </c>
      <c r="O2" s="11">
        <v>0.9</v>
      </c>
      <c r="P2" s="11">
        <v>0.9</v>
      </c>
      <c r="Q2" s="11">
        <v>0.9</v>
      </c>
      <c r="R2" s="11">
        <v>0.9</v>
      </c>
      <c r="S2" s="11">
        <v>0.8</v>
      </c>
      <c r="T2" s="11">
        <v>0.8</v>
      </c>
      <c r="U2" s="11">
        <v>0.7</v>
      </c>
      <c r="V2" s="11">
        <v>0.7</v>
      </c>
      <c r="W2" s="28">
        <v>0.7</v>
      </c>
      <c r="X2" s="28">
        <v>0.7</v>
      </c>
      <c r="Y2" s="28">
        <v>0.7</v>
      </c>
    </row>
    <row r="3" spans="1:25" x14ac:dyDescent="0.25">
      <c r="A3" t="s">
        <v>6</v>
      </c>
      <c r="B3" s="11">
        <v>0.02</v>
      </c>
      <c r="C3" s="11">
        <v>0.02</v>
      </c>
      <c r="D3" s="11">
        <v>0.03</v>
      </c>
      <c r="E3" s="11">
        <v>0.04</v>
      </c>
      <c r="F3" s="11">
        <v>0.06</v>
      </c>
      <c r="G3" s="11">
        <v>7.0000000000000007E-2</v>
      </c>
      <c r="H3" s="11">
        <v>0.08</v>
      </c>
      <c r="I3" s="11">
        <v>0.09</v>
      </c>
      <c r="J3" s="11">
        <v>0.1</v>
      </c>
      <c r="K3" s="11">
        <v>0.11</v>
      </c>
      <c r="L3" s="11">
        <v>0.13</v>
      </c>
      <c r="M3" s="11">
        <v>0.16</v>
      </c>
      <c r="N3" s="11">
        <v>0.17</v>
      </c>
      <c r="O3" s="11">
        <v>0.16</v>
      </c>
      <c r="P3" s="11">
        <v>0.12</v>
      </c>
      <c r="Q3" s="11">
        <v>0.08</v>
      </c>
      <c r="R3" s="11">
        <v>0.04</v>
      </c>
      <c r="S3" s="11">
        <v>0.02</v>
      </c>
      <c r="T3" s="11">
        <v>0.02</v>
      </c>
      <c r="U3" s="11">
        <v>0.02</v>
      </c>
      <c r="V3" s="11">
        <v>0.03</v>
      </c>
      <c r="W3" s="28">
        <v>0.05</v>
      </c>
      <c r="X3" s="28">
        <v>0.05</v>
      </c>
      <c r="Y3" s="28">
        <v>0.05</v>
      </c>
    </row>
    <row r="4" spans="1:25" x14ac:dyDescent="0.25">
      <c r="A4" t="s">
        <v>36</v>
      </c>
      <c r="B4" s="10" t="s">
        <v>80</v>
      </c>
      <c r="C4" s="11">
        <v>1300</v>
      </c>
      <c r="D4" s="11">
        <v>1900</v>
      </c>
      <c r="E4" s="11">
        <v>2900</v>
      </c>
      <c r="F4" s="11">
        <v>4100</v>
      </c>
      <c r="G4" s="11">
        <v>5700</v>
      </c>
      <c r="H4" s="11">
        <v>7600</v>
      </c>
      <c r="I4" s="11">
        <v>9800</v>
      </c>
      <c r="J4" s="10">
        <v>12000</v>
      </c>
      <c r="K4" s="10">
        <v>15000</v>
      </c>
      <c r="L4" s="10">
        <v>18000</v>
      </c>
      <c r="M4" s="10">
        <v>22000</v>
      </c>
      <c r="N4" s="10">
        <v>26000</v>
      </c>
      <c r="O4" s="10">
        <v>30000</v>
      </c>
      <c r="P4" s="10">
        <v>32000</v>
      </c>
      <c r="Q4" s="10">
        <v>33000</v>
      </c>
      <c r="R4" s="10">
        <v>33000</v>
      </c>
      <c r="S4" s="10">
        <v>32000</v>
      </c>
      <c r="T4" s="10">
        <v>32000</v>
      </c>
      <c r="U4" s="10">
        <v>31000</v>
      </c>
      <c r="V4" s="10">
        <v>31000</v>
      </c>
      <c r="W4" s="29">
        <v>31000</v>
      </c>
      <c r="X4" s="29">
        <v>31000</v>
      </c>
      <c r="Y4" s="29">
        <v>32000</v>
      </c>
    </row>
    <row r="5" spans="1:25" x14ac:dyDescent="0.25">
      <c r="A5" t="s">
        <v>77</v>
      </c>
      <c r="B5" s="10" t="s">
        <v>84</v>
      </c>
      <c r="C5" s="10" t="s">
        <v>84</v>
      </c>
      <c r="D5" s="10" t="s">
        <v>84</v>
      </c>
      <c r="E5" s="10" t="s">
        <v>84</v>
      </c>
      <c r="F5" s="10" t="s">
        <v>85</v>
      </c>
      <c r="G5" s="10" t="s">
        <v>85</v>
      </c>
      <c r="H5" s="10" t="s">
        <v>79</v>
      </c>
      <c r="I5" s="10" t="s">
        <v>79</v>
      </c>
      <c r="J5" s="10" t="s">
        <v>79</v>
      </c>
      <c r="K5" s="10" t="s">
        <v>80</v>
      </c>
      <c r="L5" s="10" t="s">
        <v>80</v>
      </c>
      <c r="M5" s="10" t="s">
        <v>80</v>
      </c>
      <c r="N5" s="11">
        <v>1200</v>
      </c>
      <c r="O5" s="11">
        <v>1400</v>
      </c>
      <c r="P5" s="11">
        <v>1700</v>
      </c>
      <c r="Q5" s="11">
        <v>2000</v>
      </c>
      <c r="R5" s="11">
        <v>2100</v>
      </c>
      <c r="S5" s="11">
        <v>1900</v>
      </c>
      <c r="T5" s="11">
        <v>1500</v>
      </c>
      <c r="U5" s="11">
        <v>1500</v>
      </c>
      <c r="V5" s="11">
        <v>1700</v>
      </c>
      <c r="W5" s="28">
        <v>1900</v>
      </c>
      <c r="X5" s="28">
        <v>1800</v>
      </c>
      <c r="Y5" s="28">
        <v>1500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4157903</v>
      </c>
      <c r="C2">
        <v>4261797</v>
      </c>
      <c r="D2">
        <v>4369087</v>
      </c>
      <c r="E2">
        <v>4480243</v>
      </c>
      <c r="F2">
        <v>4595761</v>
      </c>
      <c r="G2">
        <v>4715929</v>
      </c>
      <c r="H2">
        <v>4841020</v>
      </c>
      <c r="I2">
        <v>4970823</v>
      </c>
      <c r="J2">
        <v>5104516</v>
      </c>
      <c r="K2">
        <v>5240941</v>
      </c>
      <c r="L2">
        <v>5379226</v>
      </c>
      <c r="M2">
        <v>5518971</v>
      </c>
      <c r="N2">
        <v>5660267</v>
      </c>
      <c r="O2">
        <v>5803302</v>
      </c>
      <c r="P2">
        <v>5948461</v>
      </c>
      <c r="Q2">
        <v>6095959</v>
      </c>
      <c r="R2">
        <v>6245797</v>
      </c>
      <c r="S2">
        <v>6397623</v>
      </c>
      <c r="T2">
        <v>6550877</v>
      </c>
      <c r="U2">
        <v>6704829</v>
      </c>
      <c r="V2">
        <v>6858945</v>
      </c>
      <c r="W2">
        <v>7012977</v>
      </c>
      <c r="X2">
        <v>7167010</v>
      </c>
      <c r="Y2">
        <v>7321262</v>
      </c>
    </row>
    <row r="3" spans="1:25" x14ac:dyDescent="0.25">
      <c r="A3" t="s">
        <v>45</v>
      </c>
      <c r="B3">
        <v>2.4451973353719101</v>
      </c>
      <c r="C3">
        <v>2.4680041681138101</v>
      </c>
      <c r="D3">
        <v>2.48631604730957</v>
      </c>
      <c r="E3">
        <v>2.5123223232716199</v>
      </c>
      <c r="F3">
        <v>2.5457070866399101</v>
      </c>
      <c r="G3">
        <v>2.5811570536599602</v>
      </c>
      <c r="H3">
        <v>2.6179514896510199</v>
      </c>
      <c r="I3">
        <v>2.6459977633967502</v>
      </c>
      <c r="J3">
        <v>2.6540218150391599</v>
      </c>
      <c r="K3">
        <v>2.63754242518403</v>
      </c>
      <c r="L3">
        <v>2.6043435289921901</v>
      </c>
      <c r="M3">
        <v>2.5646932215495699</v>
      </c>
      <c r="N3">
        <v>2.5279634378895302</v>
      </c>
      <c r="O3">
        <v>2.4956001654197602</v>
      </c>
      <c r="P3">
        <v>2.4705464736712299</v>
      </c>
      <c r="Q3">
        <v>2.4493562001682601</v>
      </c>
      <c r="R3">
        <v>2.4282664892269499</v>
      </c>
      <c r="S3">
        <v>2.4017757595030398</v>
      </c>
      <c r="T3">
        <v>2.3672418686803902</v>
      </c>
      <c r="U3">
        <v>2.3229079238674601</v>
      </c>
      <c r="V3">
        <v>2.2725626770701202</v>
      </c>
      <c r="W3">
        <v>2.2208650102416798</v>
      </c>
      <c r="X3">
        <v>2.1726262368909799</v>
      </c>
      <c r="Y3">
        <v>2.1294165190129899</v>
      </c>
    </row>
    <row r="4" spans="1:25" ht="19.5" customHeight="1" x14ac:dyDescent="0.25">
      <c r="A4" t="s">
        <v>40</v>
      </c>
      <c r="B4">
        <v>4.8019999999999996</v>
      </c>
      <c r="C4">
        <v>4.7569999999999997</v>
      </c>
      <c r="D4">
        <v>4.7240000000000002</v>
      </c>
      <c r="E4">
        <v>4.7009999999999996</v>
      </c>
      <c r="F4">
        <v>4.6849999999999996</v>
      </c>
      <c r="G4">
        <v>4.6710000000000003</v>
      </c>
      <c r="H4">
        <v>4.6539999999999999</v>
      </c>
      <c r="I4">
        <v>4.6310000000000002</v>
      </c>
      <c r="J4">
        <v>4.5990000000000002</v>
      </c>
      <c r="K4">
        <v>4.5570000000000004</v>
      </c>
      <c r="L4">
        <v>4.5069999999999997</v>
      </c>
      <c r="M4">
        <v>4.4509999999999996</v>
      </c>
      <c r="N4">
        <v>4.3920000000000003</v>
      </c>
      <c r="O4">
        <v>4.335</v>
      </c>
      <c r="P4">
        <v>4.2789999999999999</v>
      </c>
      <c r="Q4">
        <v>4.226</v>
      </c>
      <c r="R4">
        <v>4.1740000000000004</v>
      </c>
      <c r="S4">
        <v>4.1219999999999999</v>
      </c>
      <c r="T4">
        <v>4.0670000000000002</v>
      </c>
      <c r="U4">
        <v>4.0110000000000001</v>
      </c>
      <c r="V4">
        <v>3.9540000000000002</v>
      </c>
      <c r="W4">
        <v>3.8959999999999999</v>
      </c>
      <c r="X4">
        <v>3.8380000000000001</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6"/>
  <sheetViews>
    <sheetView topLeftCell="A2" workbookViewId="0">
      <selection activeCell="A33" sqref="A33"/>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9" t="s">
        <v>70</v>
      </c>
      <c r="B3" s="9" t="s">
        <v>69</v>
      </c>
      <c r="C3" s="9" t="s">
        <v>68</v>
      </c>
      <c r="D3" s="9" t="s">
        <v>67</v>
      </c>
      <c r="E3" s="9" t="s">
        <v>66</v>
      </c>
      <c r="F3" s="9" t="s">
        <v>65</v>
      </c>
      <c r="G3" s="9" t="s">
        <v>64</v>
      </c>
    </row>
    <row r="4" spans="1:7" x14ac:dyDescent="0.25">
      <c r="A4" s="9">
        <v>2014</v>
      </c>
      <c r="B4" s="9" t="s">
        <v>63</v>
      </c>
      <c r="C4" s="106">
        <v>779206</v>
      </c>
      <c r="D4" s="106">
        <v>397263</v>
      </c>
      <c r="E4" s="106">
        <v>381943</v>
      </c>
      <c r="F4" s="107">
        <f>-1*D4/$C$25</f>
        <v>-6.062557132675999E-2</v>
      </c>
      <c r="G4" s="8">
        <f>E4/$C$25</f>
        <v>5.8287614475188203E-2</v>
      </c>
    </row>
    <row r="5" spans="1:7" x14ac:dyDescent="0.25">
      <c r="A5" s="9">
        <v>2014</v>
      </c>
      <c r="B5" s="9" t="s">
        <v>62</v>
      </c>
      <c r="C5" s="106">
        <v>767162</v>
      </c>
      <c r="D5" s="106">
        <v>390292</v>
      </c>
      <c r="E5" s="106">
        <v>376870</v>
      </c>
      <c r="F5" s="107">
        <f t="shared" ref="F5:F25" si="0">-1*D5/$C$25</f>
        <v>-5.9561739916034993E-2</v>
      </c>
      <c r="G5" s="8">
        <f t="shared" ref="G5:G25" si="1">E5/$C$25</f>
        <v>5.7513433332366817E-2</v>
      </c>
    </row>
    <row r="6" spans="1:7" x14ac:dyDescent="0.25">
      <c r="A6" s="9">
        <v>2014</v>
      </c>
      <c r="B6" s="9" t="s">
        <v>61</v>
      </c>
      <c r="C6" s="106">
        <v>744647</v>
      </c>
      <c r="D6" s="106">
        <v>378356</v>
      </c>
      <c r="E6" s="106">
        <v>366291</v>
      </c>
      <c r="F6" s="107">
        <f t="shared" si="0"/>
        <v>-5.7740209042643292E-2</v>
      </c>
      <c r="G6" s="8">
        <f t="shared" si="1"/>
        <v>5.5898991717955725E-2</v>
      </c>
    </row>
    <row r="7" spans="1:7" x14ac:dyDescent="0.25">
      <c r="A7" s="9">
        <v>2014</v>
      </c>
      <c r="B7" s="9" t="s">
        <v>60</v>
      </c>
      <c r="C7" s="106">
        <v>687259</v>
      </c>
      <c r="D7" s="106">
        <v>348608</v>
      </c>
      <c r="E7" s="106">
        <v>338651</v>
      </c>
      <c r="F7" s="107">
        <f t="shared" si="0"/>
        <v>-5.3200421808925438E-2</v>
      </c>
      <c r="G7" s="8">
        <f t="shared" si="1"/>
        <v>5.1680902463553356E-2</v>
      </c>
    </row>
    <row r="8" spans="1:7" x14ac:dyDescent="0.25">
      <c r="A8" s="9">
        <v>2014</v>
      </c>
      <c r="B8" s="9" t="s">
        <v>59</v>
      </c>
      <c r="C8" s="106">
        <v>600700</v>
      </c>
      <c r="D8" s="106">
        <v>303940</v>
      </c>
      <c r="E8" s="106">
        <v>296760</v>
      </c>
      <c r="F8" s="107">
        <f t="shared" si="0"/>
        <v>-4.6383720983467956E-2</v>
      </c>
      <c r="G8" s="8">
        <f t="shared" si="1"/>
        <v>4.5287994469480661E-2</v>
      </c>
    </row>
    <row r="9" spans="1:7" x14ac:dyDescent="0.25">
      <c r="A9" s="9">
        <v>2014</v>
      </c>
      <c r="B9" s="9" t="s">
        <v>58</v>
      </c>
      <c r="C9" s="106">
        <v>517919</v>
      </c>
      <c r="D9" s="106">
        <v>262458</v>
      </c>
      <c r="E9" s="106">
        <v>255461</v>
      </c>
      <c r="F9" s="107">
        <f t="shared" si="0"/>
        <v>-4.0053229722573643E-2</v>
      </c>
      <c r="G9" s="8">
        <f t="shared" si="1"/>
        <v>3.8985430499959561E-2</v>
      </c>
    </row>
    <row r="10" spans="1:7" x14ac:dyDescent="0.25">
      <c r="A10" s="9">
        <v>2014</v>
      </c>
      <c r="B10" s="9" t="s">
        <v>57</v>
      </c>
      <c r="C10" s="106">
        <v>465808</v>
      </c>
      <c r="D10" s="106">
        <v>237387</v>
      </c>
      <c r="E10" s="106">
        <v>228421</v>
      </c>
      <c r="F10" s="107">
        <f t="shared" si="0"/>
        <v>-3.6227190804443338E-2</v>
      </c>
      <c r="G10" s="8">
        <f t="shared" si="1"/>
        <v>3.4858906135305436E-2</v>
      </c>
    </row>
    <row r="11" spans="1:7" x14ac:dyDescent="0.25">
      <c r="A11" s="9">
        <v>2014</v>
      </c>
      <c r="B11" s="9" t="s">
        <v>56</v>
      </c>
      <c r="C11" s="106">
        <v>462092</v>
      </c>
      <c r="D11" s="106">
        <v>237006</v>
      </c>
      <c r="E11" s="106">
        <v>225086</v>
      </c>
      <c r="F11" s="107">
        <f t="shared" si="0"/>
        <v>-3.6169047099453205E-2</v>
      </c>
      <c r="G11" s="8">
        <f t="shared" si="1"/>
        <v>3.4349957956454791E-2</v>
      </c>
    </row>
    <row r="12" spans="1:7" x14ac:dyDescent="0.25">
      <c r="A12" s="9">
        <v>2014</v>
      </c>
      <c r="B12" s="9" t="s">
        <v>55</v>
      </c>
      <c r="C12" s="106">
        <v>377445</v>
      </c>
      <c r="D12" s="106">
        <v>196807</v>
      </c>
      <c r="E12" s="106">
        <v>180638</v>
      </c>
      <c r="F12" s="107">
        <f t="shared" si="0"/>
        <v>-3.003435209447055E-2</v>
      </c>
      <c r="G12" s="8">
        <f t="shared" si="1"/>
        <v>2.7566830923904998E-2</v>
      </c>
    </row>
    <row r="13" spans="1:7" x14ac:dyDescent="0.25">
      <c r="A13" s="9">
        <v>2014</v>
      </c>
      <c r="B13" s="9" t="s">
        <v>54</v>
      </c>
      <c r="C13" s="106">
        <v>305444</v>
      </c>
      <c r="D13" s="106">
        <v>163125</v>
      </c>
      <c r="E13" s="106">
        <v>142319</v>
      </c>
      <c r="F13" s="107">
        <f t="shared" si="0"/>
        <v>-2.4894204400303384E-2</v>
      </c>
      <c r="G13" s="8">
        <f t="shared" si="1"/>
        <v>2.1719039240133502E-2</v>
      </c>
    </row>
    <row r="14" spans="1:7" x14ac:dyDescent="0.25">
      <c r="A14" s="9">
        <v>2014</v>
      </c>
      <c r="B14" s="9" t="s">
        <v>53</v>
      </c>
      <c r="C14" s="106">
        <v>244456</v>
      </c>
      <c r="D14" s="106">
        <v>129430</v>
      </c>
      <c r="E14" s="106">
        <v>115026</v>
      </c>
      <c r="F14" s="107">
        <f t="shared" si="0"/>
        <v>-1.9752072800191676E-2</v>
      </c>
      <c r="G14" s="8">
        <f t="shared" si="1"/>
        <v>1.7553905013635539E-2</v>
      </c>
    </row>
    <row r="15" spans="1:7" x14ac:dyDescent="0.25">
      <c r="A15" s="9">
        <v>2014</v>
      </c>
      <c r="B15" s="9" t="s">
        <v>52</v>
      </c>
      <c r="C15" s="106">
        <v>190699</v>
      </c>
      <c r="D15" s="106">
        <v>97304</v>
      </c>
      <c r="E15" s="106">
        <v>93395</v>
      </c>
      <c r="F15" s="107">
        <f t="shared" si="0"/>
        <v>-1.4849383386771621E-2</v>
      </c>
      <c r="G15" s="8">
        <f t="shared" si="1"/>
        <v>1.4252838130061821E-2</v>
      </c>
    </row>
    <row r="16" spans="1:7" x14ac:dyDescent="0.25">
      <c r="A16" s="9">
        <v>2014</v>
      </c>
      <c r="B16" s="9" t="s">
        <v>51</v>
      </c>
      <c r="C16" s="106">
        <v>151649</v>
      </c>
      <c r="D16" s="106">
        <v>75715</v>
      </c>
      <c r="E16" s="106">
        <v>75934</v>
      </c>
      <c r="F16" s="107">
        <f t="shared" si="0"/>
        <v>-1.1554726045480281E-2</v>
      </c>
      <c r="G16" s="8">
        <f t="shared" si="1"/>
        <v>1.1588147230238389E-2</v>
      </c>
    </row>
    <row r="17" spans="1:7" x14ac:dyDescent="0.25">
      <c r="A17" s="9">
        <v>2014</v>
      </c>
      <c r="B17" s="9" t="s">
        <v>50</v>
      </c>
      <c r="C17" s="106">
        <v>110438</v>
      </c>
      <c r="D17" s="106">
        <v>56765</v>
      </c>
      <c r="E17" s="106">
        <v>53673</v>
      </c>
      <c r="F17" s="107">
        <f t="shared" si="0"/>
        <v>-8.6628016109316277E-3</v>
      </c>
      <c r="G17" s="8">
        <f t="shared" si="1"/>
        <v>8.1909372124290176E-3</v>
      </c>
    </row>
    <row r="18" spans="1:7" x14ac:dyDescent="0.25">
      <c r="A18" s="9">
        <v>2014</v>
      </c>
      <c r="B18" s="9" t="s">
        <v>49</v>
      </c>
      <c r="C18" s="106">
        <v>71984</v>
      </c>
      <c r="D18" s="106">
        <v>38380</v>
      </c>
      <c r="E18" s="106">
        <v>33604</v>
      </c>
      <c r="F18" s="107">
        <f t="shared" si="0"/>
        <v>-5.8571007808959014E-3</v>
      </c>
      <c r="G18" s="8">
        <f t="shared" si="1"/>
        <v>5.1282442584998922E-3</v>
      </c>
    </row>
    <row r="19" spans="1:7" x14ac:dyDescent="0.25">
      <c r="A19" s="9">
        <v>2014</v>
      </c>
      <c r="B19" s="9" t="s">
        <v>48</v>
      </c>
      <c r="C19" s="106">
        <v>45349</v>
      </c>
      <c r="D19" s="106">
        <v>22825</v>
      </c>
      <c r="E19" s="106">
        <v>22524</v>
      </c>
      <c r="F19" s="107">
        <f t="shared" si="0"/>
        <v>-3.483281014172719E-3</v>
      </c>
      <c r="G19" s="8">
        <f t="shared" si="1"/>
        <v>3.4373459611490172E-3</v>
      </c>
    </row>
    <row r="20" spans="1:7" x14ac:dyDescent="0.25">
      <c r="A20" s="9"/>
      <c r="B20" s="9" t="s">
        <v>47</v>
      </c>
      <c r="C20" s="9">
        <v>30473</v>
      </c>
      <c r="D20" s="9">
        <v>16426</v>
      </c>
      <c r="E20" s="9">
        <v>14047</v>
      </c>
      <c r="F20" s="107">
        <f t="shared" si="0"/>
        <v>-2.5067414650077145E-3</v>
      </c>
      <c r="G20" s="8">
        <f t="shared" si="1"/>
        <v>2.1436866771559334E-3</v>
      </c>
    </row>
    <row r="21" spans="1:7" x14ac:dyDescent="0.25">
      <c r="A21" s="9">
        <v>2014</v>
      </c>
      <c r="B21" s="9"/>
      <c r="C21" s="106"/>
      <c r="D21" s="106"/>
      <c r="E21" s="106"/>
      <c r="F21" s="107"/>
      <c r="G21" s="8"/>
    </row>
    <row r="22" spans="1:7" x14ac:dyDescent="0.25">
      <c r="A22" s="9">
        <v>2014</v>
      </c>
      <c r="B22" s="9"/>
      <c r="C22" s="106"/>
      <c r="D22" s="106"/>
      <c r="E22" s="106"/>
      <c r="F22" s="107"/>
      <c r="G22" s="8"/>
    </row>
    <row r="23" spans="1:7" x14ac:dyDescent="0.25">
      <c r="A23" s="9">
        <v>2014</v>
      </c>
      <c r="B23" s="9"/>
      <c r="C23" s="106"/>
      <c r="D23" s="106"/>
      <c r="E23" s="106"/>
      <c r="F23" s="107"/>
      <c r="G23" s="8"/>
    </row>
    <row r="24" spans="1:7" x14ac:dyDescent="0.25">
      <c r="A24" s="9">
        <v>2014</v>
      </c>
      <c r="B24" s="9"/>
      <c r="C24" s="106"/>
      <c r="D24" s="106"/>
      <c r="E24" s="106"/>
      <c r="F24" s="107"/>
      <c r="G24" s="8"/>
    </row>
    <row r="25" spans="1:7" x14ac:dyDescent="0.25">
      <c r="A25" s="9">
        <v>2014</v>
      </c>
      <c r="B25" s="9" t="s">
        <v>46</v>
      </c>
      <c r="C25" s="106">
        <v>6552730</v>
      </c>
      <c r="D25" s="106">
        <v>3352087</v>
      </c>
      <c r="E25" s="106">
        <v>3200643</v>
      </c>
      <c r="F25" s="107">
        <f t="shared" si="0"/>
        <v>-0.51155579430252729</v>
      </c>
      <c r="G25" s="8">
        <f t="shared" si="1"/>
        <v>0.48844420569747266</v>
      </c>
    </row>
    <row r="26" spans="1:7" x14ac:dyDescent="0.25">
      <c r="C26" s="9"/>
      <c r="D26" s="9"/>
      <c r="E26" s="9"/>
      <c r="F26" s="9"/>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ct Page Document" ma:contentTypeID="0x010100D1585AAD5237D746AF5036926BE15F1C00FC904F7882FB9342AE80FC3EC6E53523" ma:contentTypeVersion="0" ma:contentTypeDescription="" ma:contentTypeScope="" ma:versionID="740a9f01052a453d579d92703e69c01f">
  <xsd:schema xmlns:xsd="http://www.w3.org/2001/XMLSchema" xmlns:xs="http://www.w3.org/2001/XMLSchema" xmlns:p="http://schemas.microsoft.com/office/2006/metadata/properties" xmlns:ns2="d4d42eed-c8c7-46cc-a2e4-4dae962e26ae" targetNamespace="http://schemas.microsoft.com/office/2006/metadata/properties" ma:root="true" ma:fieldsID="5c6d313d7c1e99c1bc624c3f7fb19ea8" ns2:_="">
    <xsd:import namespace="d4d42eed-c8c7-46cc-a2e4-4dae962e26ae"/>
    <xsd:element name="properties">
      <xsd:complexType>
        <xsd:sequence>
          <xsd:element name="documentManagement">
            <xsd:complexType>
              <xsd:all>
                <xsd:element ref="ns2:Activities" minOccurs="0"/>
                <xsd:element ref="ns2:Program_x0020_Area" minOccurs="0"/>
                <xsd:element ref="ns2:Planning_x0020_and_x0020_Reporting_x0020_Cycle" minOccurs="0"/>
                <xsd:element ref="ns2:Fiscal_x0020_Year" minOccurs="0"/>
                <xsd:element ref="ns2:Agencies" minOccurs="0"/>
                <xsd:element ref="ns2:PEPFAR_x0020_Country" minOccurs="0"/>
                <xsd:element ref="ns2:TWG"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2eed-c8c7-46cc-a2e4-4dae962e26ae" elementFormDefault="qualified">
    <xsd:import namespace="http://schemas.microsoft.com/office/2006/documentManagement/types"/>
    <xsd:import namespace="http://schemas.microsoft.com/office/infopath/2007/PartnerControls"/>
    <xsd:element name="Activities" ma:index="1" nillable="true" ma:displayName="Activities" ma:format="Dropdown" ma:internalName="Activities">
      <xsd:simpleType>
        <xsd:restriction base="dms:Choice">
          <xsd:enumeration value="(None)"/>
          <xsd:enumeration value="Communications"/>
          <xsd:enumeration value="Event"/>
          <xsd:enumeration value="Financial"/>
          <xsd:enumeration value="Human Resources"/>
          <xsd:enumeration value="Meeting"/>
          <xsd:enumeration value="Planning"/>
          <xsd:enumeration value="Records"/>
          <xsd:enumeration value="Training"/>
        </xsd:restriction>
      </xsd:simpleType>
    </xsd:element>
    <xsd:element name="Program_x0020_Area" ma:index="2" nillable="true" ma:displayName="Program Area" ma:format="Dropdown" ma:internalName="Program_x0020_Area">
      <xsd:simpleType>
        <xsd:restriction base="dms:Choice">
          <xsd:enumeration value="(None)"/>
          <xsd:enumeration value="Prevention"/>
          <xsd:enumeration value="Care"/>
          <xsd:enumeration value="Treatment"/>
          <xsd:enumeration value="Systems and Governance"/>
          <xsd:enumeration value="Cross Cutting"/>
        </xsd:restriction>
      </xsd:simpleType>
    </xsd:element>
    <xsd:element name="Planning_x0020_and_x0020_Reporting_x0020_Cycle" ma:index="3" nillable="true" ma:displayName="Planning and Reporting Cycle" ma:format="Dropdown" ma:internalName="Planning_x0020_and_x0020_Reporting_x0020_Cycle">
      <xsd:simpleType>
        <xsd:restriction base="dms:Choice">
          <xsd:enumeration value="(None)"/>
          <xsd:enumeration value="Archive"/>
          <xsd:enumeration value="APR"/>
          <xsd:enumeration value="COP"/>
          <xsd:enumeration value="HOP"/>
          <xsd:enumeration value="OPU"/>
          <xsd:enumeration value="Pre-COP"/>
          <xsd:enumeration value="SAPR"/>
        </xsd:restriction>
      </xsd:simpleType>
    </xsd:element>
    <xsd:element name="Fiscal_x0020_Year" ma:index="4" nillable="true" ma:displayName="Fiscal Year" ma:format="Dropdown" ma:internalName="Fiscal_x0020_Year">
      <xsd:simpleType>
        <xsd:restriction base="dms:Choice">
          <xsd:enumeration value="(None)"/>
          <xsd:enumeration value="2011"/>
          <xsd:enumeration value="2012"/>
          <xsd:enumeration value="2013"/>
          <xsd:enumeration value="2014"/>
          <xsd:enumeration value="2015"/>
        </xsd:restriction>
      </xsd:simpleType>
    </xsd:element>
    <xsd:element name="Agencies" ma:index="5" nillable="true" ma:displayName="Agency" ma:format="Dropdown" ma:internalName="Agencies">
      <xsd:simpleType>
        <xsd:restriction base="dms:Choice">
          <xsd:enumeration value="(None)"/>
          <xsd:enumeration value="All"/>
          <xsd:enumeration value="Commerce"/>
          <xsd:enumeration value="Defense"/>
          <xsd:enumeration value="Labor"/>
          <xsd:enumeration value="HHS/CDC"/>
          <xsd:enumeration value="HHS/FDA"/>
          <xsd:enumeration value="HHS/HRSA"/>
          <xsd:enumeration value="HHS/NIH"/>
          <xsd:enumeration value="HHS/OGA"/>
          <xsd:enumeration value="HHS/SAMHSA"/>
          <xsd:enumeration value="Other"/>
          <xsd:enumeration value="Peace Corps"/>
          <xsd:enumeration value="State"/>
          <xsd:enumeration value="Treasury"/>
          <xsd:enumeration value="USAID"/>
        </xsd:restriction>
      </xsd:simpleType>
    </xsd:element>
    <xsd:element name="PEPFAR_x0020_Country" ma:index="7" nillable="true" ma:displayName="OU" ma:internalName="PEPFAR_x0020_Country">
      <xsd:complexType>
        <xsd:complexContent>
          <xsd:extension base="dms:MultiChoice">
            <xsd:sequence>
              <xsd:element name="Value" maxOccurs="unbounded" minOccurs="0" nillable="true">
                <xsd:simpleType>
                  <xsd:restriction base="dms:Choice">
                    <xsd:enumeration value="(None)"/>
                    <xsd:enumeration value="All"/>
                    <xsd:enumeration value="Angola"/>
                    <xsd:enumeration value="Asia Regional Program (ARP)"/>
                    <xsd:enumeration value="Botswana"/>
                    <xsd:enumeration value="Burma"/>
                    <xsd:enumeration value="Burundi"/>
                    <xsd:enumeration value="Cambodia"/>
                    <xsd:enumeration value="Cameroon"/>
                    <xsd:enumeration value="Caribbean Region"/>
                    <xsd:enumeration value="Central America Region"/>
                    <xsd:enumeration value="Central Asia Region"/>
                    <xsd:enumeration value="Cote d' Ivoire"/>
                    <xsd:enumeration value="Democratic Republic of the Congo"/>
                    <xsd:enumeration value="Dominican Republic"/>
                    <xsd:enumeration value="Ethiopia"/>
                    <xsd:enumeration value="Ghana"/>
                    <xsd:enumeration value="Guyana"/>
                    <xsd:enumeration value="Haiti"/>
                    <xsd:enumeration value="HQ"/>
                    <xsd:enumeration value="India"/>
                    <xsd:enumeration value="Indonesia"/>
                    <xsd:enumeration value="Kenya"/>
                    <xsd:enumeration value="Lesotho"/>
                    <xsd:enumeration value="Malawi"/>
                    <xsd:enumeration value="Mozambique"/>
                    <xsd:enumeration value="Namibia"/>
                    <xsd:enumeration value="Nigeria"/>
                    <xsd:enumeration value="PNG"/>
                    <xsd:enumeration value="Russia"/>
                    <xsd:enumeration value="Rwanda"/>
                    <xsd:enumeration value="South Africa"/>
                    <xsd:enumeration value="South Sudan"/>
                    <xsd:enumeration value="Swaziland"/>
                    <xsd:enumeration value="Tanzania"/>
                    <xsd:enumeration value="Uganda"/>
                    <xsd:enumeration value="Ukraine"/>
                    <xsd:enumeration value="Vietnam"/>
                    <xsd:enumeration value="Zambia"/>
                    <xsd:enumeration value="Zimbabwe"/>
                  </xsd:restriction>
                </xsd:simpleType>
              </xsd:element>
            </xsd:sequence>
          </xsd:extension>
        </xsd:complexContent>
      </xsd:complexType>
    </xsd:element>
    <xsd:element name="TWG" ma:index="8" nillable="true" ma:displayName="TWG" ma:internalName="TWG">
      <xsd:complexType>
        <xsd:complexContent>
          <xsd:extension base="dms:MultiChoice">
            <xsd:sequence>
              <xsd:element name="Value" maxOccurs="unbounded" minOccurs="0" nillable="true">
                <xsd:simpleType>
                  <xsd:restriction base="dms:Choice">
                    <xsd:enumeration value="Adult Treatment"/>
                    <xsd:enumeration value="Care &amp; Support"/>
                    <xsd:enumeration value="Care &amp; Treat Steer. Comm."/>
                    <xsd:enumeration value="Counseling &amp; Testing"/>
                    <xsd:enumeration value="Country Ownership"/>
                    <xsd:enumeration value="Family Planning/HIV Integration Staff"/>
                    <xsd:enumeration value="Finance &amp; Econ"/>
                    <xsd:enumeration value="Food &amp; Nutrition"/>
                    <xsd:enumeration value="Gender"/>
                    <xsd:enumeration value="General Popul’n &amp; Youth"/>
                    <xsd:enumeration value="HMIS"/>
                    <xsd:enumeration value="HRH"/>
                    <xsd:enumeration value="HSS Steer. Comm."/>
                    <xsd:enumeration value="Key Populations"/>
                    <xsd:enumeration value="Laboratory"/>
                    <xsd:enumeration value="Male Circ Taskforce"/>
                    <xsd:enumeration value="Medical Transmission"/>
                    <xsd:enumeration value="Modeling"/>
                    <xsd:enumeration value="M&amp;E Working Group"/>
                    <xsd:enumeration value="OVC"/>
                    <xsd:enumeration value="PMTCT/Peds"/>
                    <xsd:enumeration value="PPP"/>
                    <xsd:enumeration value="Prevention Steering Committee"/>
                    <xsd:enumeration value="PwP/PHDP Task Force"/>
                    <xsd:enumeration value="SI Steer. Comm."/>
                    <xsd:enumeration value="Surveillance &amp; Survey"/>
                    <xsd:enumeration value="TB/HIV"/>
                  </xsd:restriction>
                </xsd:simpleType>
              </xsd:element>
            </xsd:sequence>
          </xsd:extension>
        </xsd:complexContent>
      </xsd:complexType>
    </xsd:element>
    <xsd:element name="TaxKeywordTaxHTField" ma:index="15"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16" nillable="true" ma:displayName="Taxonomy Catch All Column" ma:description="" ma:hidden="true" ma:list="{a3ed24b8-f9c7-4232-96b6-dc38af229518}" ma:internalName="TaxCatchAll" ma:showField="CatchAllData" ma:web="d4d42eed-c8c7-46cc-a2e4-4dae962e26ae">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description="" ma:hidden="true" ma:list="{a3ed24b8-f9c7-4232-96b6-dc38af229518}" ma:internalName="TaxCatchAllLabel" ma:readOnly="true" ma:showField="CatchAllDataLabel" ma:web="d4d42eed-c8c7-46cc-a2e4-4dae962e26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iscal_x0020_Year xmlns="d4d42eed-c8c7-46cc-a2e4-4dae962e26ae" xsi:nil="true"/>
    <Program_x0020_Area xmlns="d4d42eed-c8c7-46cc-a2e4-4dae962e26ae" xsi:nil="true"/>
    <PEPFAR_x0020_Country xmlns="d4d42eed-c8c7-46cc-a2e4-4dae962e26ae">
      <Value>All</Value>
    </PEPFAR_x0020_Country>
    <TaxKeywordTaxHTField xmlns="d4d42eed-c8c7-46cc-a2e4-4dae962e26ae">
      <Terms xmlns="http://schemas.microsoft.com/office/infopath/2007/PartnerControls"/>
    </TaxKeywordTaxHTField>
    <TWG xmlns="d4d42eed-c8c7-46cc-a2e4-4dae962e26ae"/>
    <TaxCatchAll xmlns="d4d42eed-c8c7-46cc-a2e4-4dae962e26ae"/>
    <Planning_x0020_and_x0020_Reporting_x0020_Cycle xmlns="d4d42eed-c8c7-46cc-a2e4-4dae962e26ae" xsi:nil="true"/>
    <Agencies xmlns="d4d42eed-c8c7-46cc-a2e4-4dae962e26ae" xsi:nil="true"/>
    <Activities xmlns="d4d42eed-c8c7-46cc-a2e4-4dae962e26ae" xsi:nil="true"/>
  </documentManagement>
</p:properties>
</file>

<file path=customXml/itemProps1.xml><?xml version="1.0" encoding="utf-8"?>
<ds:datastoreItem xmlns:ds="http://schemas.openxmlformats.org/officeDocument/2006/customXml" ds:itemID="{A0E1405F-665C-45DA-BFBD-63683D68E535}">
  <ds:schemaRefs>
    <ds:schemaRef ds:uri="http://schemas.microsoft.com/sharepoint/v3/contenttype/forms"/>
  </ds:schemaRefs>
</ds:datastoreItem>
</file>

<file path=customXml/itemProps2.xml><?xml version="1.0" encoding="utf-8"?>
<ds:datastoreItem xmlns:ds="http://schemas.openxmlformats.org/officeDocument/2006/customXml" ds:itemID="{28D6F1CE-810A-4096-AC9B-7D087BFF9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2eed-c8c7-46cc-a2e4-4dae962e26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79C43C-E57C-4072-B1D0-10B4F4FBB0EF}">
  <ds:schemaRefs>
    <ds:schemaRef ds:uri="http://schemas.microsoft.com/office/infopath/2007/PartnerControls"/>
    <ds:schemaRef ds:uri="http://purl.org/dc/dcmitype/"/>
    <ds:schemaRef ds:uri="http://www.w3.org/XML/1998/namespac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d4d42eed-c8c7-46cc-a2e4-4dae962e26a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"%username%"</cp:lastModifiedBy>
  <cp:lastPrinted>2015-03-31T16:18:26Z</cp:lastPrinted>
  <dcterms:created xsi:type="dcterms:W3CDTF">2014-07-09T20:40:55Z</dcterms:created>
  <dcterms:modified xsi:type="dcterms:W3CDTF">2015-11-16T20:50:39Z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0x010100D1585AAD5237D746AF5036926BE15F1C00FC904F7882FB9342AE80FC3EC6E53523</vt:lpwstr>
  </property>
  <property fmtid="{D5CDD505-2E9C-101B-9397-08002B2CF9AE}" pid="3" name="TaxKeyword">
    <vt:lpwstr/>
  </property>
</Properties>
</file>